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A9237D86-E86E-416E-9C99-FD14DE9B2DBA}" xr6:coauthVersionLast="47" xr6:coauthVersionMax="47" xr10:uidLastSave="{00000000-0000-0000-0000-000000000000}"/>
  <bookViews>
    <workbookView xWindow="-120" yWindow="-120" windowWidth="29040" windowHeight="15840" xr2:uid="{F9C5521C-5217-41A5-8B40-EA8AFA406F55}"/>
  </bookViews>
  <sheets>
    <sheet name="F 3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" i="1" l="1"/>
  <c r="I44" i="1"/>
  <c r="J44" i="1" s="1"/>
  <c r="I45" i="1"/>
  <c r="J45" i="1"/>
  <c r="I46" i="1"/>
  <c r="J46" i="1"/>
  <c r="I47" i="1"/>
  <c r="J47" i="1"/>
  <c r="I48" i="1"/>
  <c r="J48" i="1"/>
  <c r="I49" i="1"/>
  <c r="J49" i="1"/>
  <c r="I105" i="1"/>
  <c r="J105" i="1" s="1"/>
  <c r="I104" i="1"/>
  <c r="J104" i="1" s="1"/>
  <c r="I103" i="1"/>
  <c r="J103" i="1" s="1"/>
  <c r="I102" i="1"/>
  <c r="J102" i="1" s="1"/>
  <c r="I101" i="1"/>
  <c r="J101" i="1" s="1"/>
  <c r="I100" i="1"/>
  <c r="J100" i="1" s="1"/>
  <c r="I99" i="1"/>
  <c r="J99" i="1" s="1"/>
  <c r="I98" i="1"/>
  <c r="J98" i="1" s="1"/>
  <c r="I97" i="1"/>
  <c r="J97" i="1" s="1"/>
  <c r="I96" i="1"/>
  <c r="J96" i="1" s="1"/>
  <c r="I95" i="1"/>
  <c r="J95" i="1" s="1"/>
  <c r="I94" i="1"/>
  <c r="J94" i="1" s="1"/>
  <c r="I93" i="1"/>
  <c r="J93" i="1" s="1"/>
  <c r="I92" i="1"/>
  <c r="J92" i="1" s="1"/>
  <c r="I91" i="1"/>
  <c r="J91" i="1" s="1"/>
  <c r="I90" i="1"/>
  <c r="J90" i="1" s="1"/>
  <c r="I89" i="1"/>
  <c r="J89" i="1" s="1"/>
  <c r="I88" i="1"/>
  <c r="J88" i="1" s="1"/>
  <c r="I87" i="1"/>
  <c r="J87" i="1" s="1"/>
  <c r="J86" i="1"/>
  <c r="I86" i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76" i="1"/>
  <c r="J76" i="1" s="1"/>
  <c r="I75" i="1"/>
  <c r="J75" i="1" s="1"/>
  <c r="I74" i="1"/>
  <c r="J74" i="1" s="1"/>
  <c r="I73" i="1"/>
  <c r="J73" i="1" s="1"/>
  <c r="I72" i="1"/>
  <c r="J72" i="1" s="1"/>
  <c r="I71" i="1"/>
  <c r="J71" i="1" s="1"/>
  <c r="I70" i="1"/>
  <c r="J70" i="1" s="1"/>
  <c r="I69" i="1"/>
  <c r="J69" i="1" s="1"/>
  <c r="I68" i="1"/>
  <c r="J68" i="1" s="1"/>
  <c r="I67" i="1"/>
  <c r="J67" i="1" s="1"/>
  <c r="I66" i="1"/>
  <c r="J66" i="1" s="1"/>
  <c r="I65" i="1"/>
  <c r="J65" i="1" s="1"/>
  <c r="I64" i="1"/>
  <c r="J64" i="1" s="1"/>
  <c r="I63" i="1"/>
  <c r="J63" i="1" s="1"/>
  <c r="I62" i="1"/>
  <c r="J62" i="1" s="1"/>
  <c r="I61" i="1"/>
  <c r="J61" i="1" s="1"/>
  <c r="I60" i="1"/>
  <c r="J60" i="1" s="1"/>
  <c r="I59" i="1"/>
  <c r="J59" i="1" s="1"/>
  <c r="I58" i="1"/>
  <c r="J58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50" i="1"/>
  <c r="J50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  <c r="I6" i="1"/>
  <c r="J6" i="1" s="1"/>
  <c r="M7" i="1" l="1"/>
  <c r="M8" i="1" l="1"/>
  <c r="M9" i="1" s="1"/>
</calcChain>
</file>

<file path=xl/sharedStrings.xml><?xml version="1.0" encoding="utf-8"?>
<sst xmlns="http://schemas.openxmlformats.org/spreadsheetml/2006/main" count="422" uniqueCount="68">
  <si>
    <t xml:space="preserve">OBRA </t>
  </si>
  <si>
    <t>APR</t>
  </si>
  <si>
    <t>DETALLE REPORT APR</t>
  </si>
  <si>
    <t>MES</t>
  </si>
  <si>
    <t>MAYO</t>
  </si>
  <si>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</si>
  <si>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</si>
  <si>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</si>
  <si>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</si>
  <si>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</si>
  <si>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</si>
  <si>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</si>
  <si>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</si>
  <si>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</si>
  <si>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</si>
  <si>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</si>
  <si>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 xml:space="preserve">                   RESUMEN</t>
  </si>
  <si>
    <t>PS5702</t>
  </si>
  <si>
    <t>LOICAS 3800</t>
  </si>
  <si>
    <t>ARENA</t>
  </si>
  <si>
    <t>ALAN TEJEDA</t>
  </si>
  <si>
    <t>NB5477</t>
  </si>
  <si>
    <t>ATILIO OJEDA</t>
  </si>
  <si>
    <t>IVA 19%</t>
  </si>
  <si>
    <t>NS3500</t>
  </si>
  <si>
    <t xml:space="preserve">FCO GUERRERO </t>
  </si>
  <si>
    <t>VALOR A FACTURAR</t>
  </si>
  <si>
    <t>SB1484</t>
  </si>
  <si>
    <t>SERGIO LAVADO</t>
  </si>
  <si>
    <t xml:space="preserve">  </t>
  </si>
  <si>
    <t>PY4367</t>
  </si>
  <si>
    <t>FRANCO MANCILLA</t>
  </si>
  <si>
    <t>FERNANDO OJEDA</t>
  </si>
  <si>
    <t>KJ7885</t>
  </si>
  <si>
    <t>ESTANQUE 3700</t>
  </si>
  <si>
    <t>KRUNO FILIPICH</t>
  </si>
  <si>
    <t>NR2594</t>
  </si>
  <si>
    <t>PATRICIO LOPEZ</t>
  </si>
  <si>
    <t>LOICAS 1300</t>
  </si>
  <si>
    <t>LOICAS 1200</t>
  </si>
  <si>
    <t>LOIVCAS 3800</t>
  </si>
  <si>
    <t>LOICAS 3600</t>
  </si>
  <si>
    <t>LOICAS 3300</t>
  </si>
  <si>
    <t>FCO GUERRERO</t>
  </si>
  <si>
    <t>PH4308</t>
  </si>
  <si>
    <t>LZ2811</t>
  </si>
  <si>
    <t>RAUL SALDIVIA</t>
  </si>
  <si>
    <t>CLAUDIO IGOR</t>
  </si>
  <si>
    <t>SB1485</t>
  </si>
  <si>
    <t>BANDURRIAS</t>
  </si>
  <si>
    <t xml:space="preserve">ESTANQUE </t>
  </si>
  <si>
    <t>LOICAS 3200</t>
  </si>
  <si>
    <t>LOICAS 1600</t>
  </si>
  <si>
    <t>ESTANQUE 3600</t>
  </si>
  <si>
    <t>LOICAS 1400</t>
  </si>
  <si>
    <t>ESTANQUE</t>
  </si>
  <si>
    <t>LOIVCAS 3700</t>
  </si>
  <si>
    <t>LOICAS 3400</t>
  </si>
  <si>
    <t>LOICAS 1700</t>
  </si>
  <si>
    <t>JORGE BORDEN</t>
  </si>
  <si>
    <t xml:space="preserve">LOICAS 3600 </t>
  </si>
  <si>
    <t>LOICAS 1500</t>
  </si>
  <si>
    <t>LOICAS 2100</t>
  </si>
  <si>
    <t>LOICAS 3100</t>
  </si>
  <si>
    <t>LOICAS 2000</t>
  </si>
  <si>
    <t>LOICAS 2600</t>
  </si>
  <si>
    <t>LOICAS 1900</t>
  </si>
  <si>
    <t>LOICAS 2200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</si>
</sst>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41" formatCode="_ * #,##0_ ;_ * \-#,##0_ ;_ * &quot;-&quot;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1" xfId="0" applyFont="1" applyBorder="1"/>
    <xf numFmtId="0" fontId="4" fillId="0" borderId="2" xfId="0" applyFont="1" applyBorder="1"/>
    <xf numFmtId="0" fontId="3" fillId="0" borderId="3" xfId="0" applyFont="1" applyBorder="1"/>
    <xf numFmtId="0" fontId="4" fillId="0" borderId="4" xfId="0" applyFont="1" applyBorder="1"/>
    <xf numFmtId="0" fontId="0" fillId="2" borderId="0" xfId="0" applyFill="1"/>
    <xf numFmtId="0" fontId="6" fillId="2" borderId="0" xfId="0" applyFont="1" applyFill="1"/>
    <xf numFmtId="0" fontId="2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2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42" fontId="0" fillId="3" borderId="5" xfId="0" applyNumberFormat="1" applyFill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left"/>
    </xf>
    <xf numFmtId="41" fontId="7" fillId="4" borderId="5" xfId="1" applyFont="1" applyFill="1" applyBorder="1" applyAlignment="1">
      <alignment horizontal="center"/>
    </xf>
    <xf numFmtId="0" fontId="2" fillId="4" borderId="2" xfId="0" applyFont="1" applyFill="1" applyBorder="1"/>
    <xf numFmtId="42" fontId="0" fillId="4" borderId="5" xfId="0" applyNumberFormat="1" applyFill="1" applyBorder="1"/>
    <xf numFmtId="0" fontId="9" fillId="4" borderId="2" xfId="0" applyFont="1" applyFill="1" applyBorder="1"/>
    <xf numFmtId="0" fontId="2" fillId="5" borderId="2" xfId="0" applyFont="1" applyFill="1" applyBorder="1"/>
    <xf numFmtId="42" fontId="0" fillId="5" borderId="5" xfId="0" applyNumberFormat="1" applyFill="1" applyBorder="1"/>
    <xf numFmtId="0" fontId="7" fillId="0" borderId="0" xfId="0" applyFont="1" applyAlignment="1">
      <alignment horizontal="center" vertical="center"/>
    </xf>
    <xf numFmtId="14" fontId="0" fillId="0" borderId="5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2" fontId="0" fillId="0" borderId="0" xfId="0" applyNumberFormat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0</xdr:row>
      <xdr:rowOff>66676</xdr:rowOff>
    </xdr:from>
    <xdr:to>
      <xdr:col>3</xdr:col>
      <xdr:colOff>596058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0368FD3-78A8-48E5-B8AC-7F30F828E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6" y="66676"/>
          <a:ext cx="2462957" cy="9715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439ED-8147-4A92-B583-59287FFB542A}">
  <dimension ref="A1:N112"/>
  <sheetViews>
    <sheetView tabSelected="1" workbookViewId="0">
      <selection activeCell="G33" sqref="G33"/>
    </sheetView>
  </sheetViews>
  <sheetFormatPr baseColWidth="10" defaultRowHeight="15" x14ac:dyDescent="0.25"/>
  <cols>
    <col min="2" max="2" width="10.5703125" customWidth="1"/>
    <col min="3" max="3" width="9.85546875" customWidth="1"/>
    <col min="4" max="4" width="15.42578125" customWidth="1"/>
    <col min="5" max="5" width="11.7109375" customWidth="1"/>
    <col min="6" max="6" width="15.5703125" bestFit="1" customWidth="1"/>
    <col min="8" max="8" width="9.5703125" customWidth="1"/>
    <col min="9" max="9" width="9.140625" customWidth="1"/>
    <col min="10" max="10" width="12.28515625" bestFit="1" customWidth="1"/>
    <col min="11" max="11" width="19.42578125" bestFit="1" customWidth="1"/>
    <col min="12" max="12" width="17.85546875" customWidth="1"/>
    <col min="13" max="13" width="13.140625" customWidth="1"/>
  </cols>
  <sheetData>
    <row r="1" spans="1:14" ht="18.75" x14ac:dyDescent="0.3">
      <c r="J1" s="1"/>
      <c r="K1" s="2"/>
    </row>
    <row r="2" spans="1:14" ht="26.25" x14ac:dyDescent="0.4">
      <c r="F2" s="3"/>
      <c r="G2" s="3"/>
      <c r="H2" s="3"/>
      <c r="I2" s="3"/>
      <c r="J2" s="4" t="s">
        <v>0</v>
      </c>
      <c r="K2" s="5" t="s">
        <v>1</v>
      </c>
    </row>
    <row r="3" spans="1:14" ht="26.25" x14ac:dyDescent="0.4">
      <c r="F3" s="3" t="s">
        <v>2</v>
      </c>
      <c r="G3" s="3"/>
      <c r="H3" s="3"/>
      <c r="I3" s="3"/>
      <c r="J3" s="6" t="s">
        <v>3</v>
      </c>
      <c r="K3" s="7" t="s">
        <v>4</v>
      </c>
    </row>
    <row r="4" spans="1:14" ht="15.75" x14ac:dyDescent="0.25">
      <c r="F4" s="8"/>
      <c r="G4" s="8"/>
      <c r="H4" s="8"/>
      <c r="I4" s="8"/>
      <c r="J4" s="9"/>
      <c r="K4" s="8"/>
    </row>
    <row r="5" spans="1:14" ht="18.75" x14ac:dyDescent="0.3">
      <c r="A5" s="10" t="s">
        <v>5</v>
      </c>
      <c r="B5" s="10" t="s">
        <v>6</v>
      </c>
      <c r="C5" s="10" t="s">
        <v>7</v>
      </c>
      <c r="D5" s="10" t="s">
        <v>8</v>
      </c>
      <c r="E5" s="10" t="s">
        <v>9</v>
      </c>
      <c r="F5" s="10" t="s">
        <v>10</v>
      </c>
      <c r="G5" s="10" t="s">
        <v>11</v>
      </c>
      <c r="H5" s="10" t="s">
        <v>12</v>
      </c>
      <c r="I5" s="10" t="s">
        <v>13</v>
      </c>
      <c r="J5" s="11" t="s">
        <v>14</v>
      </c>
      <c r="K5" s="11" t="s">
        <v>15</v>
      </c>
      <c r="L5" s="12" t="s">
        <v>16</v>
      </c>
      <c r="M5" s="13"/>
    </row>
    <row r="6" spans="1:14" x14ac:dyDescent="0.25">
      <c r="A6" s="14">
        <v>43962</v>
      </c>
      <c r="B6" s="15">
        <v>21806</v>
      </c>
      <c r="C6" s="15" t="s">
        <v>17</v>
      </c>
      <c r="D6" s="15" t="s">
        <v>18</v>
      </c>
      <c r="E6" s="15" t="s">
        <v>19</v>
      </c>
      <c r="F6" s="16">
        <v>7000</v>
      </c>
      <c r="G6" s="15">
        <v>15</v>
      </c>
      <c r="H6" s="15">
        <v>1</v>
      </c>
      <c r="I6" s="17">
        <f>G6*H6</f>
        <v>15</v>
      </c>
      <c r="J6" s="18">
        <f t="shared" ref="J6:J89" si="0">(F6*I6)</f>
        <v>105000</v>
      </c>
      <c r="K6" s="19" t="s">
        <v>20</v>
      </c>
      <c r="L6" s="20" t="s">
        <v>13</v>
      </c>
      <c r="M6" s="21">
        <f>(SUM(I6:I105))</f>
        <v>1493</v>
      </c>
    </row>
    <row r="7" spans="1:14" x14ac:dyDescent="0.25">
      <c r="A7" s="14">
        <v>43962</v>
      </c>
      <c r="B7" s="15">
        <v>22003</v>
      </c>
      <c r="C7" s="15" t="s">
        <v>21</v>
      </c>
      <c r="D7" s="15" t="s">
        <v>18</v>
      </c>
      <c r="E7" s="15" t="s">
        <v>19</v>
      </c>
      <c r="F7" s="16">
        <v>7000</v>
      </c>
      <c r="G7" s="15">
        <v>15</v>
      </c>
      <c r="H7" s="15">
        <v>1</v>
      </c>
      <c r="I7" s="17">
        <f t="shared" ref="I7:I81" si="1">G7*H7</f>
        <v>15</v>
      </c>
      <c r="J7" s="18">
        <f t="shared" si="0"/>
        <v>105000</v>
      </c>
      <c r="K7" s="19" t="s">
        <v>22</v>
      </c>
      <c r="L7" s="22" t="s">
        <v>14</v>
      </c>
      <c r="M7" s="23">
        <f>(SUM(J6:J105))</f>
        <v>10451000</v>
      </c>
    </row>
    <row r="8" spans="1:14" x14ac:dyDescent="0.25">
      <c r="A8" s="14">
        <v>43962</v>
      </c>
      <c r="B8" s="15">
        <v>22004</v>
      </c>
      <c r="C8" s="15" t="s">
        <v>21</v>
      </c>
      <c r="D8" s="15" t="s">
        <v>18</v>
      </c>
      <c r="E8" s="15" t="s">
        <v>19</v>
      </c>
      <c r="F8" s="16">
        <v>7000</v>
      </c>
      <c r="G8" s="15">
        <v>15</v>
      </c>
      <c r="H8" s="15">
        <v>1</v>
      </c>
      <c r="I8" s="17">
        <f t="shared" si="1"/>
        <v>15</v>
      </c>
      <c r="J8" s="18">
        <f t="shared" si="0"/>
        <v>105000</v>
      </c>
      <c r="K8" s="19" t="s">
        <v>22</v>
      </c>
      <c r="L8" s="24" t="s">
        <v>23</v>
      </c>
      <c r="M8" s="23">
        <f>(M7*19%)</f>
        <v>1985690</v>
      </c>
    </row>
    <row r="9" spans="1:14" x14ac:dyDescent="0.25">
      <c r="A9" s="14">
        <v>43962</v>
      </c>
      <c r="B9" s="15">
        <v>21576</v>
      </c>
      <c r="C9" s="15" t="s">
        <v>24</v>
      </c>
      <c r="D9" s="15" t="s">
        <v>18</v>
      </c>
      <c r="E9" s="15" t="s">
        <v>19</v>
      </c>
      <c r="F9" s="16">
        <v>7000</v>
      </c>
      <c r="G9" s="15">
        <v>15</v>
      </c>
      <c r="H9" s="15">
        <v>1</v>
      </c>
      <c r="I9" s="17">
        <f t="shared" si="1"/>
        <v>15</v>
      </c>
      <c r="J9" s="18">
        <f t="shared" si="0"/>
        <v>105000</v>
      </c>
      <c r="K9" s="19" t="s">
        <v>25</v>
      </c>
      <c r="L9" s="25" t="s">
        <v>26</v>
      </c>
      <c r="M9" s="26">
        <f>M7+M8</f>
        <v>12436690</v>
      </c>
    </row>
    <row r="10" spans="1:14" x14ac:dyDescent="0.25">
      <c r="A10" s="14">
        <v>43962</v>
      </c>
      <c r="B10" s="15">
        <v>21575</v>
      </c>
      <c r="C10" s="15" t="s">
        <v>24</v>
      </c>
      <c r="D10" s="15" t="s">
        <v>18</v>
      </c>
      <c r="E10" s="15" t="s">
        <v>19</v>
      </c>
      <c r="F10" s="16">
        <v>7000</v>
      </c>
      <c r="G10" s="15">
        <v>15</v>
      </c>
      <c r="H10" s="15">
        <v>1</v>
      </c>
      <c r="I10" s="17">
        <f t="shared" si="1"/>
        <v>15</v>
      </c>
      <c r="J10" s="18">
        <f t="shared" si="0"/>
        <v>105000</v>
      </c>
      <c r="K10" s="19" t="s">
        <v>25</v>
      </c>
      <c r="L10" s="27"/>
    </row>
    <row r="11" spans="1:14" x14ac:dyDescent="0.25">
      <c r="A11" s="28">
        <v>43962</v>
      </c>
      <c r="B11" s="17">
        <v>21615</v>
      </c>
      <c r="C11" s="17" t="s">
        <v>27</v>
      </c>
      <c r="D11" s="17" t="s">
        <v>18</v>
      </c>
      <c r="E11" s="17" t="s">
        <v>19</v>
      </c>
      <c r="F11" s="16">
        <v>7000</v>
      </c>
      <c r="G11" s="17">
        <v>12</v>
      </c>
      <c r="H11" s="17">
        <v>1</v>
      </c>
      <c r="I11" s="17">
        <f t="shared" ref="I11:I12" si="2">(G11*H11)</f>
        <v>12</v>
      </c>
      <c r="J11" s="18">
        <f t="shared" si="0"/>
        <v>84000</v>
      </c>
      <c r="K11" s="17" t="s">
        <v>28</v>
      </c>
      <c r="L11" s="27"/>
    </row>
    <row r="12" spans="1:14" x14ac:dyDescent="0.25">
      <c r="A12" s="28">
        <v>43962</v>
      </c>
      <c r="B12" s="17">
        <v>21614</v>
      </c>
      <c r="C12" s="17" t="s">
        <v>27</v>
      </c>
      <c r="D12" s="17" t="s">
        <v>18</v>
      </c>
      <c r="E12" s="17" t="s">
        <v>19</v>
      </c>
      <c r="F12" s="16">
        <v>7000</v>
      </c>
      <c r="G12" s="17">
        <v>12</v>
      </c>
      <c r="H12" s="17">
        <v>1</v>
      </c>
      <c r="I12" s="17">
        <f t="shared" si="2"/>
        <v>12</v>
      </c>
      <c r="J12" s="18">
        <f t="shared" si="0"/>
        <v>84000</v>
      </c>
      <c r="K12" s="17" t="s">
        <v>28</v>
      </c>
      <c r="L12" s="27"/>
    </row>
    <row r="13" spans="1:14" x14ac:dyDescent="0.25">
      <c r="A13" s="14">
        <v>43963</v>
      </c>
      <c r="B13" s="15">
        <v>21580</v>
      </c>
      <c r="C13" s="15" t="s">
        <v>24</v>
      </c>
      <c r="D13" s="15" t="s">
        <v>18</v>
      </c>
      <c r="E13" s="15" t="s">
        <v>19</v>
      </c>
      <c r="F13" s="16">
        <v>7000</v>
      </c>
      <c r="G13" s="15">
        <v>15</v>
      </c>
      <c r="H13" s="15">
        <v>1</v>
      </c>
      <c r="I13" s="17">
        <f t="shared" si="1"/>
        <v>15</v>
      </c>
      <c r="J13" s="18">
        <f t="shared" si="0"/>
        <v>105000</v>
      </c>
      <c r="K13" s="19" t="s">
        <v>25</v>
      </c>
      <c r="L13" s="27"/>
      <c r="N13" t="s">
        <v>29</v>
      </c>
    </row>
    <row r="14" spans="1:14" x14ac:dyDescent="0.25">
      <c r="A14" s="14">
        <v>43963</v>
      </c>
      <c r="B14" s="15">
        <v>22153</v>
      </c>
      <c r="C14" s="15" t="s">
        <v>30</v>
      </c>
      <c r="D14" s="15" t="s">
        <v>18</v>
      </c>
      <c r="E14" s="15" t="s">
        <v>19</v>
      </c>
      <c r="F14" s="16">
        <v>7000</v>
      </c>
      <c r="G14" s="15">
        <v>15</v>
      </c>
      <c r="H14" s="15">
        <v>1</v>
      </c>
      <c r="I14" s="17">
        <f t="shared" si="1"/>
        <v>15</v>
      </c>
      <c r="J14" s="18">
        <f t="shared" si="0"/>
        <v>105000</v>
      </c>
      <c r="K14" s="19" t="s">
        <v>31</v>
      </c>
      <c r="L14" s="27"/>
    </row>
    <row r="15" spans="1:14" x14ac:dyDescent="0.25">
      <c r="A15" s="14">
        <v>43964</v>
      </c>
      <c r="B15" s="15">
        <v>21585</v>
      </c>
      <c r="C15" s="15" t="s">
        <v>24</v>
      </c>
      <c r="D15" s="15" t="s">
        <v>18</v>
      </c>
      <c r="E15" s="15" t="s">
        <v>19</v>
      </c>
      <c r="F15" s="16">
        <v>7000</v>
      </c>
      <c r="G15" s="15">
        <v>15</v>
      </c>
      <c r="H15" s="15">
        <v>1</v>
      </c>
      <c r="I15" s="17">
        <f t="shared" si="1"/>
        <v>15</v>
      </c>
      <c r="J15" s="18">
        <f t="shared" si="0"/>
        <v>105000</v>
      </c>
      <c r="K15" s="19" t="s">
        <v>25</v>
      </c>
      <c r="L15" s="27"/>
    </row>
    <row r="16" spans="1:14" x14ac:dyDescent="0.25">
      <c r="A16" s="28">
        <v>43964</v>
      </c>
      <c r="B16" s="17">
        <v>21627</v>
      </c>
      <c r="C16" s="17" t="s">
        <v>27</v>
      </c>
      <c r="D16" s="17" t="s">
        <v>18</v>
      </c>
      <c r="E16" s="17" t="s">
        <v>19</v>
      </c>
      <c r="F16" s="16">
        <v>7000</v>
      </c>
      <c r="G16" s="17">
        <v>12</v>
      </c>
      <c r="H16" s="17">
        <v>1</v>
      </c>
      <c r="I16" s="17">
        <f t="shared" ref="I16:I17" si="3">(G16*H16)</f>
        <v>12</v>
      </c>
      <c r="J16" s="18">
        <f t="shared" si="0"/>
        <v>84000</v>
      </c>
      <c r="K16" s="17" t="s">
        <v>28</v>
      </c>
      <c r="L16" s="27"/>
    </row>
    <row r="17" spans="1:12" x14ac:dyDescent="0.25">
      <c r="A17" s="28">
        <v>43964</v>
      </c>
      <c r="B17" s="17">
        <v>21625</v>
      </c>
      <c r="C17" s="17" t="s">
        <v>27</v>
      </c>
      <c r="D17" s="17" t="s">
        <v>18</v>
      </c>
      <c r="E17" s="17" t="s">
        <v>19</v>
      </c>
      <c r="F17" s="16">
        <v>7000</v>
      </c>
      <c r="G17" s="17">
        <v>12</v>
      </c>
      <c r="H17" s="17">
        <v>1</v>
      </c>
      <c r="I17" s="17">
        <f t="shared" si="3"/>
        <v>12</v>
      </c>
      <c r="J17" s="18">
        <f t="shared" si="0"/>
        <v>84000</v>
      </c>
      <c r="K17" s="17" t="s">
        <v>28</v>
      </c>
      <c r="L17" s="29"/>
    </row>
    <row r="18" spans="1:12" x14ac:dyDescent="0.25">
      <c r="A18" s="14">
        <v>43965</v>
      </c>
      <c r="B18" s="15">
        <v>21591</v>
      </c>
      <c r="C18" s="15" t="s">
        <v>24</v>
      </c>
      <c r="D18" s="15" t="s">
        <v>18</v>
      </c>
      <c r="E18" s="15" t="s">
        <v>19</v>
      </c>
      <c r="F18" s="16">
        <v>7000</v>
      </c>
      <c r="G18" s="15">
        <v>15</v>
      </c>
      <c r="H18" s="15">
        <v>1</v>
      </c>
      <c r="I18" s="17">
        <f t="shared" si="1"/>
        <v>15</v>
      </c>
      <c r="J18" s="18">
        <f t="shared" si="0"/>
        <v>105000</v>
      </c>
      <c r="K18" s="19" t="s">
        <v>25</v>
      </c>
    </row>
    <row r="19" spans="1:12" x14ac:dyDescent="0.25">
      <c r="A19" s="14">
        <v>43965</v>
      </c>
      <c r="B19" s="15">
        <v>22108</v>
      </c>
      <c r="C19" s="15" t="s">
        <v>36</v>
      </c>
      <c r="D19" s="15" t="s">
        <v>34</v>
      </c>
      <c r="E19" s="15" t="s">
        <v>19</v>
      </c>
      <c r="F19" s="16">
        <v>7000</v>
      </c>
      <c r="G19" s="15">
        <v>15</v>
      </c>
      <c r="H19" s="15">
        <v>1</v>
      </c>
      <c r="I19" s="17">
        <f t="shared" si="1"/>
        <v>15</v>
      </c>
      <c r="J19" s="18">
        <f>(F19*I19)</f>
        <v>105000</v>
      </c>
      <c r="K19" s="19" t="s">
        <v>37</v>
      </c>
    </row>
    <row r="20" spans="1:12" x14ac:dyDescent="0.25">
      <c r="A20" s="28">
        <v>43965</v>
      </c>
      <c r="B20" s="17">
        <v>22085</v>
      </c>
      <c r="C20" s="17" t="s">
        <v>27</v>
      </c>
      <c r="D20" s="17" t="s">
        <v>38</v>
      </c>
      <c r="E20" s="17" t="s">
        <v>19</v>
      </c>
      <c r="F20" s="16">
        <v>7000</v>
      </c>
      <c r="G20" s="17">
        <v>12</v>
      </c>
      <c r="H20" s="17">
        <v>1</v>
      </c>
      <c r="I20" s="17">
        <f t="shared" ref="I20:I28" si="4">(G20*H20)</f>
        <v>12</v>
      </c>
      <c r="J20" s="18">
        <f t="shared" ref="J20:J28" si="5">(F20*I20)</f>
        <v>84000</v>
      </c>
      <c r="K20" s="17" t="s">
        <v>32</v>
      </c>
    </row>
    <row r="21" spans="1:12" x14ac:dyDescent="0.25">
      <c r="A21" s="28">
        <v>43965</v>
      </c>
      <c r="B21" s="17">
        <v>22087</v>
      </c>
      <c r="C21" s="17" t="s">
        <v>27</v>
      </c>
      <c r="D21" s="17" t="s">
        <v>38</v>
      </c>
      <c r="E21" s="17" t="s">
        <v>19</v>
      </c>
      <c r="F21" s="16">
        <v>7000</v>
      </c>
      <c r="G21" s="17">
        <v>12</v>
      </c>
      <c r="H21" s="17">
        <v>1</v>
      </c>
      <c r="I21" s="17">
        <f t="shared" si="4"/>
        <v>12</v>
      </c>
      <c r="J21" s="18">
        <f t="shared" si="5"/>
        <v>84000</v>
      </c>
      <c r="K21" s="17" t="s">
        <v>32</v>
      </c>
    </row>
    <row r="22" spans="1:12" x14ac:dyDescent="0.25">
      <c r="A22" s="28">
        <v>43965</v>
      </c>
      <c r="B22" s="17">
        <v>21634</v>
      </c>
      <c r="C22" s="17" t="s">
        <v>27</v>
      </c>
      <c r="D22" s="17" t="s">
        <v>39</v>
      </c>
      <c r="E22" s="17" t="s">
        <v>19</v>
      </c>
      <c r="F22" s="16">
        <v>7000</v>
      </c>
      <c r="G22" s="17">
        <v>12</v>
      </c>
      <c r="H22" s="17">
        <v>1</v>
      </c>
      <c r="I22" s="17">
        <f t="shared" si="4"/>
        <v>12</v>
      </c>
      <c r="J22" s="18">
        <f t="shared" si="5"/>
        <v>84000</v>
      </c>
      <c r="K22" s="17" t="s">
        <v>28</v>
      </c>
    </row>
    <row r="23" spans="1:12" x14ac:dyDescent="0.25">
      <c r="A23" s="28">
        <v>43965</v>
      </c>
      <c r="B23" s="17">
        <v>21635</v>
      </c>
      <c r="C23" s="17" t="s">
        <v>27</v>
      </c>
      <c r="D23" s="17" t="s">
        <v>39</v>
      </c>
      <c r="E23" s="17" t="s">
        <v>19</v>
      </c>
      <c r="F23" s="16">
        <v>7000</v>
      </c>
      <c r="G23" s="17">
        <v>12</v>
      </c>
      <c r="H23" s="17">
        <v>1</v>
      </c>
      <c r="I23" s="17">
        <f t="shared" si="4"/>
        <v>12</v>
      </c>
      <c r="J23" s="18">
        <f t="shared" si="5"/>
        <v>84000</v>
      </c>
      <c r="K23" s="17" t="s">
        <v>28</v>
      </c>
    </row>
    <row r="24" spans="1:12" x14ac:dyDescent="0.25">
      <c r="A24" s="28">
        <v>43965</v>
      </c>
      <c r="B24" s="17">
        <v>21636</v>
      </c>
      <c r="C24" s="17" t="s">
        <v>27</v>
      </c>
      <c r="D24" s="17" t="s">
        <v>40</v>
      </c>
      <c r="E24" s="17" t="s">
        <v>19</v>
      </c>
      <c r="F24" s="16">
        <v>7000</v>
      </c>
      <c r="G24" s="17">
        <v>12</v>
      </c>
      <c r="H24" s="17">
        <v>1</v>
      </c>
      <c r="I24" s="17">
        <f t="shared" si="4"/>
        <v>12</v>
      </c>
      <c r="J24" s="18">
        <f t="shared" si="5"/>
        <v>84000</v>
      </c>
      <c r="K24" s="17" t="s">
        <v>28</v>
      </c>
    </row>
    <row r="25" spans="1:12" x14ac:dyDescent="0.25">
      <c r="A25" s="28">
        <v>43965</v>
      </c>
      <c r="B25" s="17">
        <v>21954</v>
      </c>
      <c r="C25" s="17" t="s">
        <v>36</v>
      </c>
      <c r="D25" s="17" t="s">
        <v>39</v>
      </c>
      <c r="E25" s="17" t="s">
        <v>19</v>
      </c>
      <c r="F25" s="16">
        <v>7000</v>
      </c>
      <c r="G25" s="17">
        <v>15</v>
      </c>
      <c r="H25" s="17">
        <v>1</v>
      </c>
      <c r="I25" s="17">
        <f t="shared" si="4"/>
        <v>15</v>
      </c>
      <c r="J25" s="18">
        <f t="shared" si="5"/>
        <v>105000</v>
      </c>
      <c r="K25" s="17" t="s">
        <v>37</v>
      </c>
    </row>
    <row r="26" spans="1:12" x14ac:dyDescent="0.25">
      <c r="A26" s="28">
        <v>43965</v>
      </c>
      <c r="B26" s="17">
        <v>21953</v>
      </c>
      <c r="C26" s="17" t="s">
        <v>36</v>
      </c>
      <c r="D26" s="17" t="s">
        <v>38</v>
      </c>
      <c r="E26" s="17" t="s">
        <v>19</v>
      </c>
      <c r="F26" s="16">
        <v>7000</v>
      </c>
      <c r="G26" s="17">
        <v>15</v>
      </c>
      <c r="H26" s="17">
        <v>1</v>
      </c>
      <c r="I26" s="17">
        <f t="shared" si="4"/>
        <v>15</v>
      </c>
      <c r="J26" s="18">
        <f t="shared" si="5"/>
        <v>105000</v>
      </c>
      <c r="K26" s="17" t="s">
        <v>37</v>
      </c>
    </row>
    <row r="27" spans="1:12" x14ac:dyDescent="0.25">
      <c r="A27" s="28">
        <v>43965</v>
      </c>
      <c r="B27" s="17">
        <v>21952</v>
      </c>
      <c r="C27" s="17" t="s">
        <v>36</v>
      </c>
      <c r="D27" s="17" t="s">
        <v>38</v>
      </c>
      <c r="E27" s="17" t="s">
        <v>19</v>
      </c>
      <c r="F27" s="16">
        <v>7000</v>
      </c>
      <c r="G27" s="17">
        <v>15</v>
      </c>
      <c r="H27" s="17">
        <v>1</v>
      </c>
      <c r="I27" s="17">
        <f t="shared" si="4"/>
        <v>15</v>
      </c>
      <c r="J27" s="18">
        <f t="shared" si="5"/>
        <v>105000</v>
      </c>
      <c r="K27" s="17" t="s">
        <v>37</v>
      </c>
    </row>
    <row r="28" spans="1:12" x14ac:dyDescent="0.25">
      <c r="A28" s="28">
        <v>43965</v>
      </c>
      <c r="B28" s="17">
        <v>21951</v>
      </c>
      <c r="C28" s="17" t="s">
        <v>36</v>
      </c>
      <c r="D28" s="17" t="s">
        <v>18</v>
      </c>
      <c r="E28" s="17" t="s">
        <v>19</v>
      </c>
      <c r="F28" s="16">
        <v>7000</v>
      </c>
      <c r="G28" s="17">
        <v>15</v>
      </c>
      <c r="H28" s="17">
        <v>1</v>
      </c>
      <c r="I28" s="17">
        <f t="shared" si="4"/>
        <v>15</v>
      </c>
      <c r="J28" s="18">
        <f t="shared" si="5"/>
        <v>105000</v>
      </c>
      <c r="K28" s="17" t="s">
        <v>37</v>
      </c>
    </row>
    <row r="29" spans="1:12" x14ac:dyDescent="0.25">
      <c r="A29" s="14">
        <v>43966</v>
      </c>
      <c r="B29" s="15">
        <v>21593</v>
      </c>
      <c r="C29" s="15" t="s">
        <v>24</v>
      </c>
      <c r="D29" s="15" t="s">
        <v>41</v>
      </c>
      <c r="E29" s="15" t="s">
        <v>19</v>
      </c>
      <c r="F29" s="16">
        <v>7000</v>
      </c>
      <c r="G29" s="15">
        <v>15</v>
      </c>
      <c r="H29" s="15">
        <v>1</v>
      </c>
      <c r="I29" s="17">
        <f t="shared" si="1"/>
        <v>15</v>
      </c>
      <c r="J29" s="18">
        <f t="shared" si="0"/>
        <v>105000</v>
      </c>
      <c r="K29" s="19" t="s">
        <v>25</v>
      </c>
    </row>
    <row r="30" spans="1:12" x14ac:dyDescent="0.25">
      <c r="A30" s="28">
        <v>43966</v>
      </c>
      <c r="B30" s="17">
        <v>22114</v>
      </c>
      <c r="C30" s="17" t="s">
        <v>36</v>
      </c>
      <c r="D30" s="17" t="s">
        <v>34</v>
      </c>
      <c r="E30" s="17" t="s">
        <v>19</v>
      </c>
      <c r="F30" s="16">
        <v>7000</v>
      </c>
      <c r="G30" s="17">
        <v>15</v>
      </c>
      <c r="H30" s="17">
        <v>1</v>
      </c>
      <c r="I30" s="17">
        <f t="shared" si="1"/>
        <v>15</v>
      </c>
      <c r="J30" s="18">
        <f t="shared" si="0"/>
        <v>105000</v>
      </c>
      <c r="K30" s="17" t="s">
        <v>37</v>
      </c>
    </row>
    <row r="31" spans="1:12" x14ac:dyDescent="0.25">
      <c r="A31" s="28">
        <v>43966</v>
      </c>
      <c r="B31" s="17">
        <v>22067</v>
      </c>
      <c r="C31" s="17" t="s">
        <v>27</v>
      </c>
      <c r="D31" s="17" t="s">
        <v>42</v>
      </c>
      <c r="E31" s="17" t="s">
        <v>19</v>
      </c>
      <c r="F31" s="16">
        <v>7000</v>
      </c>
      <c r="G31" s="17">
        <v>15</v>
      </c>
      <c r="H31" s="17">
        <v>1</v>
      </c>
      <c r="I31" s="17">
        <f t="shared" ref="I31:I35" si="6">(G31*H31)</f>
        <v>15</v>
      </c>
      <c r="J31" s="18">
        <f t="shared" si="0"/>
        <v>105000</v>
      </c>
      <c r="K31" s="17" t="s">
        <v>32</v>
      </c>
    </row>
    <row r="32" spans="1:12" x14ac:dyDescent="0.25">
      <c r="A32" s="28">
        <v>43966</v>
      </c>
      <c r="B32" s="17">
        <v>20995</v>
      </c>
      <c r="C32" s="17" t="s">
        <v>24</v>
      </c>
      <c r="D32" s="17" t="s">
        <v>41</v>
      </c>
      <c r="E32" s="17" t="s">
        <v>19</v>
      </c>
      <c r="F32" s="16">
        <v>7000</v>
      </c>
      <c r="G32" s="17">
        <v>15</v>
      </c>
      <c r="H32" s="17">
        <v>1</v>
      </c>
      <c r="I32" s="17">
        <f t="shared" si="6"/>
        <v>15</v>
      </c>
      <c r="J32" s="18">
        <f t="shared" si="0"/>
        <v>105000</v>
      </c>
      <c r="K32" s="17" t="s">
        <v>43</v>
      </c>
    </row>
    <row r="33" spans="1:11" x14ac:dyDescent="0.25">
      <c r="A33" s="28">
        <v>43966</v>
      </c>
      <c r="B33" s="17">
        <v>20996</v>
      </c>
      <c r="C33" s="17" t="s">
        <v>24</v>
      </c>
      <c r="D33" s="17" t="s">
        <v>42</v>
      </c>
      <c r="E33" s="17" t="s">
        <v>19</v>
      </c>
      <c r="F33" s="16">
        <v>7000</v>
      </c>
      <c r="G33" s="17">
        <v>15</v>
      </c>
      <c r="H33" s="17">
        <v>1</v>
      </c>
      <c r="I33" s="17">
        <f t="shared" si="6"/>
        <v>15</v>
      </c>
      <c r="J33" s="18">
        <f t="shared" si="0"/>
        <v>105000</v>
      </c>
      <c r="K33" s="17" t="s">
        <v>43</v>
      </c>
    </row>
    <row r="34" spans="1:11" x14ac:dyDescent="0.25">
      <c r="A34" s="28">
        <v>43966</v>
      </c>
      <c r="B34" s="17">
        <v>20997</v>
      </c>
      <c r="C34" s="17" t="s">
        <v>24</v>
      </c>
      <c r="D34" s="17" t="s">
        <v>41</v>
      </c>
      <c r="E34" s="17" t="s">
        <v>19</v>
      </c>
      <c r="F34" s="16">
        <v>7000</v>
      </c>
      <c r="G34" s="17">
        <v>15</v>
      </c>
      <c r="H34" s="17">
        <v>1</v>
      </c>
      <c r="I34" s="17">
        <f t="shared" si="6"/>
        <v>15</v>
      </c>
      <c r="J34" s="18">
        <f t="shared" si="0"/>
        <v>105000</v>
      </c>
      <c r="K34" s="17" t="s">
        <v>43</v>
      </c>
    </row>
    <row r="35" spans="1:11" x14ac:dyDescent="0.25">
      <c r="A35" s="28">
        <v>43966</v>
      </c>
      <c r="B35" s="17">
        <v>21638</v>
      </c>
      <c r="C35" s="17" t="s">
        <v>27</v>
      </c>
      <c r="D35" s="17" t="s">
        <v>18</v>
      </c>
      <c r="E35" s="17" t="s">
        <v>19</v>
      </c>
      <c r="F35" s="16">
        <v>7000</v>
      </c>
      <c r="G35" s="17">
        <v>15</v>
      </c>
      <c r="H35" s="17">
        <v>1</v>
      </c>
      <c r="I35" s="17">
        <f t="shared" si="6"/>
        <v>15</v>
      </c>
      <c r="J35" s="18">
        <f t="shared" si="0"/>
        <v>105000</v>
      </c>
      <c r="K35" s="17" t="s">
        <v>28</v>
      </c>
    </row>
    <row r="36" spans="1:11" x14ac:dyDescent="0.25">
      <c r="A36" s="28">
        <v>43967</v>
      </c>
      <c r="B36" s="17">
        <v>21811</v>
      </c>
      <c r="C36" s="17" t="s">
        <v>44</v>
      </c>
      <c r="D36" s="17" t="s">
        <v>18</v>
      </c>
      <c r="E36" s="17" t="s">
        <v>19</v>
      </c>
      <c r="F36" s="16">
        <v>7000</v>
      </c>
      <c r="G36" s="17">
        <v>15</v>
      </c>
      <c r="H36" s="17">
        <v>1</v>
      </c>
      <c r="I36" s="17">
        <f t="shared" si="1"/>
        <v>15</v>
      </c>
      <c r="J36" s="18">
        <f t="shared" si="0"/>
        <v>105000</v>
      </c>
      <c r="K36" s="17" t="s">
        <v>20</v>
      </c>
    </row>
    <row r="37" spans="1:11" x14ac:dyDescent="0.25">
      <c r="A37" s="28">
        <v>43967</v>
      </c>
      <c r="B37" s="17">
        <v>21776</v>
      </c>
      <c r="C37" s="17" t="s">
        <v>45</v>
      </c>
      <c r="D37" s="17" t="s">
        <v>41</v>
      </c>
      <c r="E37" s="17" t="s">
        <v>19</v>
      </c>
      <c r="F37" s="16">
        <v>7000</v>
      </c>
      <c r="G37" s="17">
        <v>15</v>
      </c>
      <c r="H37" s="17">
        <v>1</v>
      </c>
      <c r="I37" s="17">
        <f t="shared" si="1"/>
        <v>15</v>
      </c>
      <c r="J37" s="18">
        <f t="shared" si="0"/>
        <v>105000</v>
      </c>
      <c r="K37" s="17" t="s">
        <v>46</v>
      </c>
    </row>
    <row r="38" spans="1:11" x14ac:dyDescent="0.25">
      <c r="A38" s="28">
        <v>43967</v>
      </c>
      <c r="B38" s="17">
        <v>22118</v>
      </c>
      <c r="C38" s="17" t="s">
        <v>36</v>
      </c>
      <c r="D38" s="17" t="s">
        <v>34</v>
      </c>
      <c r="E38" s="17" t="s">
        <v>19</v>
      </c>
      <c r="F38" s="16">
        <v>7000</v>
      </c>
      <c r="G38" s="17">
        <v>15</v>
      </c>
      <c r="H38" s="17">
        <v>1</v>
      </c>
      <c r="I38" s="17">
        <f t="shared" si="1"/>
        <v>15</v>
      </c>
      <c r="J38" s="18">
        <f t="shared" si="0"/>
        <v>105000</v>
      </c>
      <c r="K38" s="17" t="s">
        <v>37</v>
      </c>
    </row>
    <row r="39" spans="1:11" x14ac:dyDescent="0.25">
      <c r="A39" s="28">
        <v>43967</v>
      </c>
      <c r="B39" s="17">
        <v>21643</v>
      </c>
      <c r="C39" s="17" t="s">
        <v>27</v>
      </c>
      <c r="D39" s="17" t="s">
        <v>41</v>
      </c>
      <c r="E39" s="17" t="s">
        <v>19</v>
      </c>
      <c r="F39" s="16">
        <v>7000</v>
      </c>
      <c r="G39" s="17">
        <v>12</v>
      </c>
      <c r="H39" s="17">
        <v>1</v>
      </c>
      <c r="I39" s="17">
        <f t="shared" ref="I39" si="7">(G39*H39)</f>
        <v>12</v>
      </c>
      <c r="J39" s="18">
        <f t="shared" si="0"/>
        <v>84000</v>
      </c>
      <c r="K39" s="17" t="s">
        <v>28</v>
      </c>
    </row>
    <row r="40" spans="1:11" x14ac:dyDescent="0.25">
      <c r="A40" s="28">
        <v>43971</v>
      </c>
      <c r="B40" s="17">
        <v>21678</v>
      </c>
      <c r="C40" s="17" t="s">
        <v>33</v>
      </c>
      <c r="D40" s="17" t="s">
        <v>38</v>
      </c>
      <c r="E40" s="17" t="s">
        <v>19</v>
      </c>
      <c r="F40" s="16">
        <v>7000</v>
      </c>
      <c r="G40" s="17">
        <v>15</v>
      </c>
      <c r="H40" s="17">
        <v>1</v>
      </c>
      <c r="I40" s="17">
        <f t="shared" si="1"/>
        <v>15</v>
      </c>
      <c r="J40" s="18">
        <f t="shared" si="0"/>
        <v>105000</v>
      </c>
      <c r="K40" s="17" t="s">
        <v>35</v>
      </c>
    </row>
    <row r="41" spans="1:11" x14ac:dyDescent="0.25">
      <c r="A41" s="28">
        <v>43971</v>
      </c>
      <c r="B41" s="17">
        <v>21851</v>
      </c>
      <c r="C41" s="17" t="s">
        <v>27</v>
      </c>
      <c r="D41" s="17" t="s">
        <v>41</v>
      </c>
      <c r="E41" s="17" t="s">
        <v>19</v>
      </c>
      <c r="F41" s="16">
        <v>7000</v>
      </c>
      <c r="G41" s="17">
        <v>14</v>
      </c>
      <c r="H41" s="17">
        <v>1</v>
      </c>
      <c r="I41" s="17">
        <f t="shared" ref="I41:I64" si="8">(G41*H41)</f>
        <v>14</v>
      </c>
      <c r="J41" s="18">
        <f t="shared" si="0"/>
        <v>98000</v>
      </c>
      <c r="K41" s="17" t="s">
        <v>47</v>
      </c>
    </row>
    <row r="42" spans="1:11" x14ac:dyDescent="0.25">
      <c r="A42" s="28">
        <v>43971</v>
      </c>
      <c r="B42" s="17">
        <v>22091</v>
      </c>
      <c r="C42" s="17" t="s">
        <v>48</v>
      </c>
      <c r="D42" s="17" t="s">
        <v>41</v>
      </c>
      <c r="E42" s="17" t="s">
        <v>19</v>
      </c>
      <c r="F42" s="16">
        <v>7000</v>
      </c>
      <c r="G42" s="17">
        <v>12</v>
      </c>
      <c r="H42" s="17">
        <v>1</v>
      </c>
      <c r="I42" s="17">
        <f t="shared" si="8"/>
        <v>12</v>
      </c>
      <c r="J42" s="18">
        <f t="shared" si="0"/>
        <v>84000</v>
      </c>
      <c r="K42" s="17" t="s">
        <v>32</v>
      </c>
    </row>
    <row r="43" spans="1:11" x14ac:dyDescent="0.25">
      <c r="A43" s="28">
        <v>43971</v>
      </c>
      <c r="B43" s="17">
        <v>21644</v>
      </c>
      <c r="C43" s="17" t="s">
        <v>27</v>
      </c>
      <c r="D43" s="17" t="s">
        <v>49</v>
      </c>
      <c r="E43" s="17" t="s">
        <v>19</v>
      </c>
      <c r="F43" s="16">
        <v>7000</v>
      </c>
      <c r="G43" s="17">
        <v>14</v>
      </c>
      <c r="H43" s="17">
        <v>1</v>
      </c>
      <c r="I43" s="17">
        <f t="shared" si="8"/>
        <v>14</v>
      </c>
      <c r="J43" s="18">
        <f t="shared" si="0"/>
        <v>98000</v>
      </c>
      <c r="K43" s="17" t="s">
        <v>47</v>
      </c>
    </row>
    <row r="44" spans="1:11" x14ac:dyDescent="0.25">
      <c r="A44" s="28">
        <v>44063</v>
      </c>
      <c r="B44" s="17">
        <v>21649</v>
      </c>
      <c r="C44" s="17" t="s">
        <v>27</v>
      </c>
      <c r="D44" s="17" t="s">
        <v>41</v>
      </c>
      <c r="E44" s="17" t="s">
        <v>19</v>
      </c>
      <c r="F44" s="16">
        <v>7000</v>
      </c>
      <c r="G44" s="17">
        <v>14</v>
      </c>
      <c r="H44" s="17">
        <v>1</v>
      </c>
      <c r="I44" s="17">
        <f t="shared" si="8"/>
        <v>14</v>
      </c>
      <c r="J44" s="18">
        <f t="shared" si="0"/>
        <v>98000</v>
      </c>
      <c r="K44" s="17" t="s">
        <v>47</v>
      </c>
    </row>
    <row r="45" spans="1:11" x14ac:dyDescent="0.25">
      <c r="A45" s="28">
        <v>43971</v>
      </c>
      <c r="B45" s="17">
        <v>21682</v>
      </c>
      <c r="C45" s="17" t="s">
        <v>33</v>
      </c>
      <c r="D45" s="17" t="s">
        <v>50</v>
      </c>
      <c r="E45" s="17" t="s">
        <v>19</v>
      </c>
      <c r="F45" s="16">
        <v>7000</v>
      </c>
      <c r="G45" s="17">
        <v>15</v>
      </c>
      <c r="H45" s="17">
        <v>1</v>
      </c>
      <c r="I45" s="17">
        <f t="shared" si="8"/>
        <v>15</v>
      </c>
      <c r="J45" s="18">
        <f t="shared" si="0"/>
        <v>105000</v>
      </c>
      <c r="K45" s="17" t="s">
        <v>35</v>
      </c>
    </row>
    <row r="46" spans="1:11" x14ac:dyDescent="0.25">
      <c r="A46" s="28">
        <v>43971</v>
      </c>
      <c r="B46" s="17">
        <v>21681</v>
      </c>
      <c r="C46" s="17" t="s">
        <v>33</v>
      </c>
      <c r="D46" s="17" t="s">
        <v>38</v>
      </c>
      <c r="E46" s="17" t="s">
        <v>19</v>
      </c>
      <c r="F46" s="16">
        <v>7000</v>
      </c>
      <c r="G46" s="17">
        <v>15</v>
      </c>
      <c r="H46" s="17">
        <v>1</v>
      </c>
      <c r="I46" s="17">
        <f t="shared" si="8"/>
        <v>15</v>
      </c>
      <c r="J46" s="18">
        <f t="shared" si="0"/>
        <v>105000</v>
      </c>
      <c r="K46" s="17" t="s">
        <v>35</v>
      </c>
    </row>
    <row r="47" spans="1:11" x14ac:dyDescent="0.25">
      <c r="A47" s="28">
        <v>43971</v>
      </c>
      <c r="B47" s="17">
        <v>21679</v>
      </c>
      <c r="C47" s="17" t="s">
        <v>33</v>
      </c>
      <c r="D47" s="17" t="s">
        <v>38</v>
      </c>
      <c r="E47" s="17" t="s">
        <v>19</v>
      </c>
      <c r="F47" s="16">
        <v>7000</v>
      </c>
      <c r="G47" s="17">
        <v>15</v>
      </c>
      <c r="H47" s="17">
        <v>1</v>
      </c>
      <c r="I47" s="17">
        <f t="shared" si="8"/>
        <v>15</v>
      </c>
      <c r="J47" s="18">
        <f t="shared" si="0"/>
        <v>105000</v>
      </c>
      <c r="K47" s="17" t="s">
        <v>35</v>
      </c>
    </row>
    <row r="48" spans="1:11" x14ac:dyDescent="0.25">
      <c r="A48" s="28">
        <v>43971</v>
      </c>
      <c r="B48" s="17">
        <v>22252</v>
      </c>
      <c r="C48" s="17" t="s">
        <v>24</v>
      </c>
      <c r="D48" s="17" t="s">
        <v>41</v>
      </c>
      <c r="E48" s="17" t="s">
        <v>19</v>
      </c>
      <c r="F48" s="16">
        <v>7000</v>
      </c>
      <c r="G48" s="17">
        <v>15</v>
      </c>
      <c r="H48" s="17">
        <v>1</v>
      </c>
      <c r="I48" s="17">
        <f t="shared" si="8"/>
        <v>15</v>
      </c>
      <c r="J48" s="18">
        <f t="shared" si="0"/>
        <v>105000</v>
      </c>
      <c r="K48" s="17" t="s">
        <v>25</v>
      </c>
    </row>
    <row r="49" spans="1:11" x14ac:dyDescent="0.25">
      <c r="A49" s="28">
        <v>43971</v>
      </c>
      <c r="B49" s="17">
        <v>22161</v>
      </c>
      <c r="C49" s="17" t="s">
        <v>30</v>
      </c>
      <c r="D49" s="17" t="s">
        <v>51</v>
      </c>
      <c r="E49" s="17" t="s">
        <v>19</v>
      </c>
      <c r="F49" s="16">
        <v>7000</v>
      </c>
      <c r="G49" s="17">
        <v>15</v>
      </c>
      <c r="H49" s="17">
        <v>1</v>
      </c>
      <c r="I49" s="17">
        <f t="shared" si="8"/>
        <v>15</v>
      </c>
      <c r="J49" s="18">
        <f t="shared" si="0"/>
        <v>105000</v>
      </c>
      <c r="K49" s="17" t="s">
        <v>31</v>
      </c>
    </row>
    <row r="50" spans="1:11" x14ac:dyDescent="0.25">
      <c r="A50" s="28">
        <v>43971</v>
      </c>
      <c r="B50" s="17">
        <v>22159</v>
      </c>
      <c r="C50" s="17" t="s">
        <v>30</v>
      </c>
      <c r="D50" s="17" t="s">
        <v>39</v>
      </c>
      <c r="E50" s="17" t="s">
        <v>19</v>
      </c>
      <c r="F50" s="16">
        <v>7000</v>
      </c>
      <c r="G50" s="17">
        <v>15</v>
      </c>
      <c r="H50" s="17">
        <v>1</v>
      </c>
      <c r="I50" s="17">
        <f t="shared" si="8"/>
        <v>15</v>
      </c>
      <c r="J50" s="18">
        <f t="shared" si="0"/>
        <v>105000</v>
      </c>
      <c r="K50" s="17" t="s">
        <v>31</v>
      </c>
    </row>
    <row r="51" spans="1:11" x14ac:dyDescent="0.25">
      <c r="A51" s="28">
        <v>43971</v>
      </c>
      <c r="B51" s="17">
        <v>22253</v>
      </c>
      <c r="C51" s="17" t="s">
        <v>24</v>
      </c>
      <c r="D51" s="17" t="s">
        <v>52</v>
      </c>
      <c r="E51" s="17" t="s">
        <v>19</v>
      </c>
      <c r="F51" s="16">
        <v>7000</v>
      </c>
      <c r="G51" s="17">
        <v>15</v>
      </c>
      <c r="H51" s="17">
        <v>1</v>
      </c>
      <c r="I51" s="17">
        <f t="shared" si="8"/>
        <v>15</v>
      </c>
      <c r="J51" s="18">
        <f t="shared" si="0"/>
        <v>105000</v>
      </c>
      <c r="K51" s="17" t="s">
        <v>43</v>
      </c>
    </row>
    <row r="52" spans="1:11" x14ac:dyDescent="0.25">
      <c r="A52" s="28">
        <v>43971</v>
      </c>
      <c r="B52" s="17">
        <v>22256</v>
      </c>
      <c r="C52" s="17" t="s">
        <v>24</v>
      </c>
      <c r="D52" s="17" t="s">
        <v>52</v>
      </c>
      <c r="E52" s="17" t="s">
        <v>19</v>
      </c>
      <c r="F52" s="16">
        <v>7000</v>
      </c>
      <c r="G52" s="17">
        <v>15</v>
      </c>
      <c r="H52" s="17">
        <v>1</v>
      </c>
      <c r="I52" s="17">
        <f t="shared" si="8"/>
        <v>15</v>
      </c>
      <c r="J52" s="18">
        <f t="shared" si="0"/>
        <v>105000</v>
      </c>
      <c r="K52" s="17" t="s">
        <v>43</v>
      </c>
    </row>
    <row r="53" spans="1:11" x14ac:dyDescent="0.25">
      <c r="A53" s="28">
        <v>43971</v>
      </c>
      <c r="B53" s="17">
        <v>21822</v>
      </c>
      <c r="C53" s="17" t="s">
        <v>17</v>
      </c>
      <c r="D53" s="17" t="s">
        <v>41</v>
      </c>
      <c r="E53" s="17" t="s">
        <v>19</v>
      </c>
      <c r="F53" s="16">
        <v>7000</v>
      </c>
      <c r="G53" s="17">
        <v>15</v>
      </c>
      <c r="H53" s="17">
        <v>1</v>
      </c>
      <c r="I53" s="17">
        <f t="shared" si="8"/>
        <v>15</v>
      </c>
      <c r="J53" s="18">
        <f t="shared" si="0"/>
        <v>105000</v>
      </c>
      <c r="K53" s="17" t="s">
        <v>20</v>
      </c>
    </row>
    <row r="54" spans="1:11" x14ac:dyDescent="0.25">
      <c r="A54" s="28">
        <v>43971</v>
      </c>
      <c r="B54" s="17">
        <v>22130</v>
      </c>
      <c r="C54" s="17" t="s">
        <v>36</v>
      </c>
      <c r="D54" s="17" t="s">
        <v>41</v>
      </c>
      <c r="E54" s="17" t="s">
        <v>19</v>
      </c>
      <c r="F54" s="16">
        <v>7000</v>
      </c>
      <c r="G54" s="17">
        <v>15</v>
      </c>
      <c r="H54" s="17">
        <v>1</v>
      </c>
      <c r="I54" s="17">
        <f t="shared" si="8"/>
        <v>15</v>
      </c>
      <c r="J54" s="18">
        <f t="shared" si="0"/>
        <v>105000</v>
      </c>
      <c r="K54" s="17" t="s">
        <v>37</v>
      </c>
    </row>
    <row r="55" spans="1:11" x14ac:dyDescent="0.25">
      <c r="A55" s="28">
        <v>43971</v>
      </c>
      <c r="B55" s="17">
        <v>22131</v>
      </c>
      <c r="C55" s="17" t="s">
        <v>36</v>
      </c>
      <c r="D55" s="17" t="s">
        <v>53</v>
      </c>
      <c r="E55" s="17" t="s">
        <v>19</v>
      </c>
      <c r="F55" s="16">
        <v>7000</v>
      </c>
      <c r="G55" s="17">
        <v>15</v>
      </c>
      <c r="H55" s="17">
        <v>1</v>
      </c>
      <c r="I55" s="17">
        <f t="shared" si="8"/>
        <v>15</v>
      </c>
      <c r="J55" s="18">
        <f t="shared" si="0"/>
        <v>105000</v>
      </c>
      <c r="K55" s="17" t="s">
        <v>37</v>
      </c>
    </row>
    <row r="56" spans="1:11" x14ac:dyDescent="0.25">
      <c r="A56" s="28">
        <v>43971</v>
      </c>
      <c r="B56" s="17">
        <v>21819</v>
      </c>
      <c r="C56" s="17" t="s">
        <v>17</v>
      </c>
      <c r="D56" s="17" t="s">
        <v>54</v>
      </c>
      <c r="E56" s="17" t="s">
        <v>19</v>
      </c>
      <c r="F56" s="16">
        <v>7000</v>
      </c>
      <c r="G56" s="17">
        <v>15</v>
      </c>
      <c r="H56" s="17">
        <v>1</v>
      </c>
      <c r="I56" s="17">
        <f t="shared" si="8"/>
        <v>15</v>
      </c>
      <c r="J56" s="18">
        <f t="shared" si="0"/>
        <v>105000</v>
      </c>
      <c r="K56" s="17" t="s">
        <v>20</v>
      </c>
    </row>
    <row r="57" spans="1:11" x14ac:dyDescent="0.25">
      <c r="A57" s="28">
        <v>43971</v>
      </c>
      <c r="B57" s="17">
        <v>21820</v>
      </c>
      <c r="C57" s="17" t="s">
        <v>17</v>
      </c>
      <c r="D57" s="17" t="s">
        <v>54</v>
      </c>
      <c r="E57" s="17" t="s">
        <v>19</v>
      </c>
      <c r="F57" s="16">
        <v>7000</v>
      </c>
      <c r="G57" s="17">
        <v>15</v>
      </c>
      <c r="H57" s="17">
        <v>1</v>
      </c>
      <c r="I57" s="17">
        <f t="shared" si="8"/>
        <v>15</v>
      </c>
      <c r="J57" s="18">
        <f t="shared" si="0"/>
        <v>105000</v>
      </c>
      <c r="K57" s="17" t="s">
        <v>20</v>
      </c>
    </row>
    <row r="58" spans="1:11" x14ac:dyDescent="0.25">
      <c r="A58" s="28">
        <v>43883</v>
      </c>
      <c r="B58" s="17">
        <v>22257</v>
      </c>
      <c r="C58" s="17" t="s">
        <v>24</v>
      </c>
      <c r="D58" s="17" t="s">
        <v>41</v>
      </c>
      <c r="E58" s="17" t="s">
        <v>19</v>
      </c>
      <c r="F58" s="16">
        <v>7000</v>
      </c>
      <c r="G58" s="17">
        <v>15</v>
      </c>
      <c r="H58" s="17">
        <v>1</v>
      </c>
      <c r="I58" s="17">
        <f t="shared" si="8"/>
        <v>15</v>
      </c>
      <c r="J58" s="18">
        <f t="shared" si="0"/>
        <v>105000</v>
      </c>
      <c r="K58" s="17" t="s">
        <v>43</v>
      </c>
    </row>
    <row r="59" spans="1:11" x14ac:dyDescent="0.25">
      <c r="A59" s="28">
        <v>43973</v>
      </c>
      <c r="B59" s="17">
        <v>21788</v>
      </c>
      <c r="C59" s="17" t="s">
        <v>45</v>
      </c>
      <c r="D59" s="17" t="s">
        <v>41</v>
      </c>
      <c r="E59" s="17" t="s">
        <v>19</v>
      </c>
      <c r="F59" s="16">
        <v>7000</v>
      </c>
      <c r="G59" s="17">
        <v>15</v>
      </c>
      <c r="H59" s="17">
        <v>2</v>
      </c>
      <c r="I59" s="17">
        <f t="shared" si="8"/>
        <v>30</v>
      </c>
      <c r="J59" s="18">
        <f t="shared" si="0"/>
        <v>210000</v>
      </c>
      <c r="K59" s="17" t="s">
        <v>46</v>
      </c>
    </row>
    <row r="60" spans="1:11" x14ac:dyDescent="0.25">
      <c r="A60" s="28">
        <v>43973</v>
      </c>
      <c r="B60" s="17">
        <v>21686</v>
      </c>
      <c r="C60" s="17" t="s">
        <v>33</v>
      </c>
      <c r="D60" s="17" t="s">
        <v>55</v>
      </c>
      <c r="E60" s="17" t="s">
        <v>19</v>
      </c>
      <c r="F60" s="16">
        <v>7000</v>
      </c>
      <c r="G60" s="17">
        <v>15</v>
      </c>
      <c r="H60" s="17">
        <v>1</v>
      </c>
      <c r="I60" s="17">
        <f t="shared" si="8"/>
        <v>15</v>
      </c>
      <c r="J60" s="18">
        <f t="shared" si="0"/>
        <v>105000</v>
      </c>
      <c r="K60" s="17" t="s">
        <v>35</v>
      </c>
    </row>
    <row r="61" spans="1:11" x14ac:dyDescent="0.25">
      <c r="A61" s="28">
        <v>43973</v>
      </c>
      <c r="B61" s="17">
        <v>22134</v>
      </c>
      <c r="C61" s="17" t="s">
        <v>36</v>
      </c>
      <c r="D61" s="17" t="s">
        <v>41</v>
      </c>
      <c r="E61" s="17" t="s">
        <v>19</v>
      </c>
      <c r="F61" s="16">
        <v>7000</v>
      </c>
      <c r="G61" s="17">
        <v>15</v>
      </c>
      <c r="H61" s="17">
        <v>1</v>
      </c>
      <c r="I61" s="17">
        <f t="shared" si="8"/>
        <v>15</v>
      </c>
      <c r="J61" s="18">
        <f t="shared" si="0"/>
        <v>105000</v>
      </c>
      <c r="K61" s="17" t="s">
        <v>37</v>
      </c>
    </row>
    <row r="62" spans="1:11" x14ac:dyDescent="0.25">
      <c r="A62" s="28">
        <v>43976</v>
      </c>
      <c r="B62" s="17">
        <v>22306</v>
      </c>
      <c r="C62" s="17" t="s">
        <v>48</v>
      </c>
      <c r="D62" s="17" t="s">
        <v>41</v>
      </c>
      <c r="E62" s="17" t="s">
        <v>19</v>
      </c>
      <c r="F62" s="16">
        <v>7000</v>
      </c>
      <c r="G62" s="17">
        <v>12</v>
      </c>
      <c r="H62" s="17">
        <v>1</v>
      </c>
      <c r="I62" s="17">
        <f t="shared" si="8"/>
        <v>12</v>
      </c>
      <c r="J62" s="18">
        <f t="shared" si="0"/>
        <v>84000</v>
      </c>
      <c r="K62" s="17" t="s">
        <v>32</v>
      </c>
    </row>
    <row r="63" spans="1:11" x14ac:dyDescent="0.25">
      <c r="A63" s="28">
        <v>43976</v>
      </c>
      <c r="B63" s="17">
        <v>22307</v>
      </c>
      <c r="C63" s="17" t="s">
        <v>48</v>
      </c>
      <c r="D63" s="17" t="s">
        <v>56</v>
      </c>
      <c r="E63" s="17" t="s">
        <v>19</v>
      </c>
      <c r="F63" s="16">
        <v>7000</v>
      </c>
      <c r="G63" s="17">
        <v>12</v>
      </c>
      <c r="H63" s="17">
        <v>1</v>
      </c>
      <c r="I63" s="17">
        <f t="shared" si="8"/>
        <v>12</v>
      </c>
      <c r="J63" s="18">
        <f t="shared" si="0"/>
        <v>84000</v>
      </c>
      <c r="K63" s="17" t="s">
        <v>32</v>
      </c>
    </row>
    <row r="64" spans="1:11" x14ac:dyDescent="0.25">
      <c r="A64" s="28">
        <v>43977</v>
      </c>
      <c r="B64" s="17">
        <v>22265</v>
      </c>
      <c r="C64" s="17" t="s">
        <v>24</v>
      </c>
      <c r="D64" s="17" t="s">
        <v>54</v>
      </c>
      <c r="E64" s="17" t="s">
        <v>19</v>
      </c>
      <c r="F64" s="16">
        <v>7000</v>
      </c>
      <c r="G64" s="17">
        <v>15</v>
      </c>
      <c r="H64" s="17">
        <v>1</v>
      </c>
      <c r="I64" s="17">
        <f t="shared" si="8"/>
        <v>15</v>
      </c>
      <c r="J64" s="18">
        <f t="shared" si="0"/>
        <v>105000</v>
      </c>
      <c r="K64" s="17" t="s">
        <v>43</v>
      </c>
    </row>
    <row r="65" spans="1:11" x14ac:dyDescent="0.25">
      <c r="A65" s="28">
        <v>43977</v>
      </c>
      <c r="B65" s="17">
        <v>22144</v>
      </c>
      <c r="C65" s="17" t="s">
        <v>36</v>
      </c>
      <c r="D65" s="17" t="s">
        <v>57</v>
      </c>
      <c r="E65" s="17" t="s">
        <v>19</v>
      </c>
      <c r="F65" s="16">
        <v>7000</v>
      </c>
      <c r="G65" s="17">
        <v>15</v>
      </c>
      <c r="H65" s="17">
        <v>1</v>
      </c>
      <c r="I65" s="17">
        <f t="shared" si="1"/>
        <v>15</v>
      </c>
      <c r="J65" s="18">
        <f t="shared" si="0"/>
        <v>105000</v>
      </c>
      <c r="K65" s="17" t="s">
        <v>37</v>
      </c>
    </row>
    <row r="66" spans="1:11" x14ac:dyDescent="0.25">
      <c r="A66" s="28">
        <v>43977</v>
      </c>
      <c r="B66" s="17">
        <v>21793</v>
      </c>
      <c r="C66" s="17" t="s">
        <v>45</v>
      </c>
      <c r="D66" s="17" t="s">
        <v>58</v>
      </c>
      <c r="E66" s="17" t="s">
        <v>19</v>
      </c>
      <c r="F66" s="16">
        <v>7000</v>
      </c>
      <c r="G66" s="17">
        <v>15</v>
      </c>
      <c r="H66" s="17">
        <v>1</v>
      </c>
      <c r="I66" s="17">
        <f t="shared" si="1"/>
        <v>15</v>
      </c>
      <c r="J66" s="18">
        <f t="shared" si="0"/>
        <v>105000</v>
      </c>
      <c r="K66" s="17" t="s">
        <v>46</v>
      </c>
    </row>
    <row r="67" spans="1:11" ht="16.5" customHeight="1" x14ac:dyDescent="0.25">
      <c r="A67" s="28">
        <v>43977</v>
      </c>
      <c r="B67" s="17">
        <v>22177</v>
      </c>
      <c r="C67" s="17" t="s">
        <v>30</v>
      </c>
      <c r="D67" s="17" t="s">
        <v>41</v>
      </c>
      <c r="E67" s="17" t="s">
        <v>19</v>
      </c>
      <c r="F67" s="16">
        <v>7000</v>
      </c>
      <c r="G67" s="17">
        <v>15</v>
      </c>
      <c r="H67" s="17">
        <v>1</v>
      </c>
      <c r="I67" s="17">
        <f t="shared" si="1"/>
        <v>15</v>
      </c>
      <c r="J67" s="18">
        <f t="shared" si="0"/>
        <v>105000</v>
      </c>
      <c r="K67" s="17" t="s">
        <v>31</v>
      </c>
    </row>
    <row r="68" spans="1:11" x14ac:dyDescent="0.25">
      <c r="A68" s="28">
        <v>43977</v>
      </c>
      <c r="B68" s="17">
        <v>22176</v>
      </c>
      <c r="C68" s="17" t="s">
        <v>30</v>
      </c>
      <c r="D68" s="17" t="s">
        <v>41</v>
      </c>
      <c r="E68" s="17" t="s">
        <v>19</v>
      </c>
      <c r="F68" s="16">
        <v>7000</v>
      </c>
      <c r="G68" s="17">
        <v>15</v>
      </c>
      <c r="H68" s="17">
        <v>1</v>
      </c>
      <c r="I68" s="17">
        <f t="shared" si="1"/>
        <v>15</v>
      </c>
      <c r="J68" s="18">
        <f t="shared" si="0"/>
        <v>105000</v>
      </c>
      <c r="K68" s="17" t="s">
        <v>31</v>
      </c>
    </row>
    <row r="69" spans="1:11" x14ac:dyDescent="0.25">
      <c r="A69" s="28">
        <v>43977</v>
      </c>
      <c r="B69" s="17">
        <v>22174</v>
      </c>
      <c r="C69" s="17" t="s">
        <v>30</v>
      </c>
      <c r="D69" s="17" t="s">
        <v>39</v>
      </c>
      <c r="E69" s="17" t="s">
        <v>19</v>
      </c>
      <c r="F69" s="16">
        <v>7000</v>
      </c>
      <c r="G69" s="17">
        <v>15</v>
      </c>
      <c r="H69" s="17">
        <v>1</v>
      </c>
      <c r="I69" s="17">
        <f t="shared" si="1"/>
        <v>15</v>
      </c>
      <c r="J69" s="18">
        <f t="shared" si="0"/>
        <v>105000</v>
      </c>
      <c r="K69" s="17" t="s">
        <v>31</v>
      </c>
    </row>
    <row r="70" spans="1:11" x14ac:dyDescent="0.25">
      <c r="A70" s="28">
        <v>43977</v>
      </c>
      <c r="B70" s="17">
        <v>21868</v>
      </c>
      <c r="C70" s="17" t="s">
        <v>27</v>
      </c>
      <c r="D70" s="17" t="s">
        <v>57</v>
      </c>
      <c r="E70" s="17" t="s">
        <v>19</v>
      </c>
      <c r="F70" s="16">
        <v>7000</v>
      </c>
      <c r="G70" s="17">
        <v>14</v>
      </c>
      <c r="H70" s="17">
        <v>1</v>
      </c>
      <c r="I70" s="17">
        <f t="shared" si="1"/>
        <v>14</v>
      </c>
      <c r="J70" s="18">
        <f t="shared" si="0"/>
        <v>98000</v>
      </c>
      <c r="K70" s="17" t="s">
        <v>47</v>
      </c>
    </row>
    <row r="71" spans="1:11" x14ac:dyDescent="0.25">
      <c r="A71" s="28">
        <v>43978</v>
      </c>
      <c r="B71" s="17">
        <v>22359</v>
      </c>
      <c r="C71" s="17" t="s">
        <v>44</v>
      </c>
      <c r="D71" s="17" t="s">
        <v>38</v>
      </c>
      <c r="E71" s="17" t="s">
        <v>19</v>
      </c>
      <c r="F71" s="16">
        <v>7000</v>
      </c>
      <c r="G71" s="17">
        <v>15</v>
      </c>
      <c r="H71" s="17">
        <v>1</v>
      </c>
      <c r="I71" s="17">
        <f t="shared" si="1"/>
        <v>15</v>
      </c>
      <c r="J71" s="18">
        <f t="shared" si="0"/>
        <v>105000</v>
      </c>
      <c r="K71" s="17" t="s">
        <v>59</v>
      </c>
    </row>
    <row r="72" spans="1:11" x14ac:dyDescent="0.25">
      <c r="A72" s="28">
        <v>43978</v>
      </c>
      <c r="B72" s="17">
        <v>22456</v>
      </c>
      <c r="C72" s="17" t="s">
        <v>45</v>
      </c>
      <c r="D72" s="17" t="s">
        <v>60</v>
      </c>
      <c r="E72" s="17" t="s">
        <v>19</v>
      </c>
      <c r="F72" s="16">
        <v>7000</v>
      </c>
      <c r="G72" s="17">
        <v>15</v>
      </c>
      <c r="H72" s="17">
        <v>1</v>
      </c>
      <c r="I72" s="17">
        <f t="shared" si="1"/>
        <v>15</v>
      </c>
      <c r="J72" s="18">
        <f t="shared" si="0"/>
        <v>105000</v>
      </c>
      <c r="K72" s="17" t="s">
        <v>28</v>
      </c>
    </row>
    <row r="73" spans="1:11" x14ac:dyDescent="0.25">
      <c r="A73" s="28">
        <v>43978</v>
      </c>
      <c r="B73" s="17">
        <v>22180</v>
      </c>
      <c r="C73" s="17" t="s">
        <v>30</v>
      </c>
      <c r="D73" s="17" t="s">
        <v>39</v>
      </c>
      <c r="E73" s="17" t="s">
        <v>19</v>
      </c>
      <c r="F73" s="16">
        <v>7000</v>
      </c>
      <c r="G73" s="17">
        <v>15</v>
      </c>
      <c r="H73" s="17">
        <v>1</v>
      </c>
      <c r="I73" s="17">
        <f t="shared" si="1"/>
        <v>15</v>
      </c>
      <c r="J73" s="18">
        <f t="shared" si="0"/>
        <v>105000</v>
      </c>
      <c r="K73" s="28" t="s">
        <v>31</v>
      </c>
    </row>
    <row r="74" spans="1:11" x14ac:dyDescent="0.25">
      <c r="A74" s="28">
        <v>43978</v>
      </c>
      <c r="B74" s="17">
        <v>22149</v>
      </c>
      <c r="C74" s="17" t="s">
        <v>36</v>
      </c>
      <c r="D74" s="17" t="s">
        <v>54</v>
      </c>
      <c r="E74" s="17" t="s">
        <v>19</v>
      </c>
      <c r="F74" s="16">
        <v>7000</v>
      </c>
      <c r="G74" s="17">
        <v>15</v>
      </c>
      <c r="H74" s="17">
        <v>1</v>
      </c>
      <c r="I74" s="17">
        <f t="shared" si="1"/>
        <v>15</v>
      </c>
      <c r="J74" s="18">
        <f t="shared" si="0"/>
        <v>105000</v>
      </c>
      <c r="K74" s="17" t="s">
        <v>37</v>
      </c>
    </row>
    <row r="75" spans="1:11" x14ac:dyDescent="0.25">
      <c r="A75" s="28">
        <v>43978</v>
      </c>
      <c r="B75" s="17">
        <v>21695</v>
      </c>
      <c r="C75" s="17" t="s">
        <v>33</v>
      </c>
      <c r="D75" s="17" t="s">
        <v>61</v>
      </c>
      <c r="E75" s="17" t="s">
        <v>19</v>
      </c>
      <c r="F75" s="16">
        <v>7000</v>
      </c>
      <c r="G75" s="17">
        <v>15</v>
      </c>
      <c r="H75" s="17">
        <v>1</v>
      </c>
      <c r="I75" s="17">
        <f t="shared" si="1"/>
        <v>15</v>
      </c>
      <c r="J75" s="18">
        <f t="shared" si="0"/>
        <v>105000</v>
      </c>
      <c r="K75" s="17" t="s">
        <v>35</v>
      </c>
    </row>
    <row r="76" spans="1:11" x14ac:dyDescent="0.25">
      <c r="A76" s="28">
        <v>43978</v>
      </c>
      <c r="B76" s="17">
        <v>21795</v>
      </c>
      <c r="C76" s="17" t="s">
        <v>45</v>
      </c>
      <c r="D76" s="17" t="s">
        <v>54</v>
      </c>
      <c r="E76" s="17" t="s">
        <v>19</v>
      </c>
      <c r="F76" s="16">
        <v>7000</v>
      </c>
      <c r="G76" s="17">
        <v>15</v>
      </c>
      <c r="H76" s="17">
        <v>2</v>
      </c>
      <c r="I76" s="17">
        <f t="shared" si="1"/>
        <v>30</v>
      </c>
      <c r="J76" s="18">
        <f t="shared" si="0"/>
        <v>210000</v>
      </c>
      <c r="K76" s="17" t="s">
        <v>46</v>
      </c>
    </row>
    <row r="77" spans="1:11" x14ac:dyDescent="0.25">
      <c r="A77" s="28">
        <v>43978</v>
      </c>
      <c r="B77" s="17">
        <v>22268</v>
      </c>
      <c r="C77" s="17" t="s">
        <v>24</v>
      </c>
      <c r="D77" s="17" t="s">
        <v>62</v>
      </c>
      <c r="E77" s="17" t="s">
        <v>19</v>
      </c>
      <c r="F77" s="16">
        <v>7000</v>
      </c>
      <c r="G77" s="17">
        <v>15</v>
      </c>
      <c r="H77" s="17">
        <v>1</v>
      </c>
      <c r="I77" s="17">
        <f t="shared" si="1"/>
        <v>15</v>
      </c>
      <c r="J77" s="18">
        <f t="shared" si="0"/>
        <v>105000</v>
      </c>
      <c r="K77" s="17" t="s">
        <v>43</v>
      </c>
    </row>
    <row r="78" spans="1:11" x14ac:dyDescent="0.25">
      <c r="A78" s="28">
        <v>43979</v>
      </c>
      <c r="B78" s="17">
        <v>21878</v>
      </c>
      <c r="C78" s="17" t="s">
        <v>27</v>
      </c>
      <c r="D78" s="17" t="s">
        <v>54</v>
      </c>
      <c r="E78" s="17" t="s">
        <v>19</v>
      </c>
      <c r="F78" s="16">
        <v>7000</v>
      </c>
      <c r="G78" s="17">
        <v>14</v>
      </c>
      <c r="H78" s="17">
        <v>1</v>
      </c>
      <c r="I78" s="17">
        <f t="shared" si="1"/>
        <v>14</v>
      </c>
      <c r="J78" s="18">
        <f t="shared" si="0"/>
        <v>98000</v>
      </c>
      <c r="K78" s="17" t="s">
        <v>47</v>
      </c>
    </row>
    <row r="79" spans="1:11" x14ac:dyDescent="0.25">
      <c r="A79" s="28">
        <v>43979</v>
      </c>
      <c r="B79" s="17">
        <v>21875</v>
      </c>
      <c r="C79" s="17" t="s">
        <v>27</v>
      </c>
      <c r="D79" s="17" t="s">
        <v>63</v>
      </c>
      <c r="E79" s="17" t="s">
        <v>19</v>
      </c>
      <c r="F79" s="16">
        <v>7000</v>
      </c>
      <c r="G79" s="17">
        <v>14</v>
      </c>
      <c r="H79" s="17">
        <v>1</v>
      </c>
      <c r="I79" s="17">
        <f t="shared" si="1"/>
        <v>14</v>
      </c>
      <c r="J79" s="18">
        <f t="shared" si="0"/>
        <v>98000</v>
      </c>
      <c r="K79" s="17" t="s">
        <v>47</v>
      </c>
    </row>
    <row r="80" spans="1:11" x14ac:dyDescent="0.25">
      <c r="A80" s="28">
        <v>43979</v>
      </c>
      <c r="B80" s="17">
        <v>21874</v>
      </c>
      <c r="C80" s="17" t="s">
        <v>27</v>
      </c>
      <c r="D80" s="17" t="s">
        <v>62</v>
      </c>
      <c r="E80" s="17" t="s">
        <v>19</v>
      </c>
      <c r="F80" s="16">
        <v>7000</v>
      </c>
      <c r="G80" s="17">
        <v>14</v>
      </c>
      <c r="H80" s="17">
        <v>1</v>
      </c>
      <c r="I80" s="17">
        <f t="shared" si="1"/>
        <v>14</v>
      </c>
      <c r="J80" s="18">
        <f t="shared" si="0"/>
        <v>98000</v>
      </c>
      <c r="K80" s="17" t="s">
        <v>47</v>
      </c>
    </row>
    <row r="81" spans="1:11" x14ac:dyDescent="0.25">
      <c r="A81" s="28">
        <v>43979</v>
      </c>
      <c r="B81" s="17">
        <v>21917</v>
      </c>
      <c r="C81" s="17" t="s">
        <v>36</v>
      </c>
      <c r="D81" s="17" t="s">
        <v>54</v>
      </c>
      <c r="E81" s="17" t="s">
        <v>19</v>
      </c>
      <c r="F81" s="16">
        <v>7000</v>
      </c>
      <c r="G81" s="17">
        <v>15</v>
      </c>
      <c r="H81" s="17">
        <v>1</v>
      </c>
      <c r="I81" s="17">
        <f t="shared" si="1"/>
        <v>15</v>
      </c>
      <c r="J81" s="18">
        <f t="shared" si="0"/>
        <v>105000</v>
      </c>
      <c r="K81" s="17" t="s">
        <v>37</v>
      </c>
    </row>
    <row r="82" spans="1:11" x14ac:dyDescent="0.25">
      <c r="A82" s="28">
        <v>43979</v>
      </c>
      <c r="B82" s="17">
        <v>21916</v>
      </c>
      <c r="C82" s="17" t="s">
        <v>36</v>
      </c>
      <c r="D82" s="17" t="s">
        <v>54</v>
      </c>
      <c r="E82" s="17" t="s">
        <v>19</v>
      </c>
      <c r="F82" s="16">
        <v>7000</v>
      </c>
      <c r="G82" s="17">
        <v>15</v>
      </c>
      <c r="H82" s="17">
        <v>1</v>
      </c>
      <c r="I82" s="17">
        <f t="shared" ref="I82:I88" si="9">G82*H82</f>
        <v>15</v>
      </c>
      <c r="J82" s="18">
        <f t="shared" si="0"/>
        <v>105000</v>
      </c>
      <c r="K82" s="17" t="s">
        <v>37</v>
      </c>
    </row>
    <row r="83" spans="1:11" x14ac:dyDescent="0.25">
      <c r="A83" s="28">
        <v>43979</v>
      </c>
      <c r="B83" s="17">
        <v>21915</v>
      </c>
      <c r="C83" s="17" t="s">
        <v>36</v>
      </c>
      <c r="D83" s="17" t="s">
        <v>54</v>
      </c>
      <c r="E83" s="17" t="s">
        <v>19</v>
      </c>
      <c r="F83" s="16">
        <v>7000</v>
      </c>
      <c r="G83" s="17">
        <v>15</v>
      </c>
      <c r="H83" s="17">
        <v>1</v>
      </c>
      <c r="I83" s="17">
        <f t="shared" si="9"/>
        <v>15</v>
      </c>
      <c r="J83" s="18">
        <f t="shared" si="0"/>
        <v>105000</v>
      </c>
      <c r="K83" s="17" t="s">
        <v>37</v>
      </c>
    </row>
    <row r="84" spans="1:11" x14ac:dyDescent="0.25">
      <c r="A84" s="28">
        <v>43979</v>
      </c>
      <c r="B84" s="17">
        <v>21914</v>
      </c>
      <c r="C84" s="17" t="s">
        <v>36</v>
      </c>
      <c r="D84" s="17" t="s">
        <v>63</v>
      </c>
      <c r="E84" s="17" t="s">
        <v>19</v>
      </c>
      <c r="F84" s="16">
        <v>7000</v>
      </c>
      <c r="G84" s="17">
        <v>15</v>
      </c>
      <c r="H84" s="17">
        <v>1</v>
      </c>
      <c r="I84" s="17">
        <f t="shared" si="9"/>
        <v>15</v>
      </c>
      <c r="J84" s="18">
        <f t="shared" si="0"/>
        <v>105000</v>
      </c>
      <c r="K84" s="17" t="s">
        <v>37</v>
      </c>
    </row>
    <row r="85" spans="1:11" x14ac:dyDescent="0.25">
      <c r="A85" s="28">
        <v>43979</v>
      </c>
      <c r="B85" s="17">
        <v>21701</v>
      </c>
      <c r="C85" s="17" t="s">
        <v>30</v>
      </c>
      <c r="D85" s="17" t="s">
        <v>62</v>
      </c>
      <c r="E85" s="17" t="s">
        <v>19</v>
      </c>
      <c r="F85" s="16">
        <v>7000</v>
      </c>
      <c r="G85" s="17">
        <v>15</v>
      </c>
      <c r="H85" s="17">
        <v>1</v>
      </c>
      <c r="I85" s="17">
        <f t="shared" si="9"/>
        <v>15</v>
      </c>
      <c r="J85" s="18">
        <f t="shared" si="0"/>
        <v>105000</v>
      </c>
      <c r="K85" s="17" t="s">
        <v>31</v>
      </c>
    </row>
    <row r="86" spans="1:11" x14ac:dyDescent="0.25">
      <c r="A86" s="28">
        <v>43979</v>
      </c>
      <c r="B86" s="17">
        <v>21702</v>
      </c>
      <c r="C86" s="17" t="s">
        <v>30</v>
      </c>
      <c r="D86" s="17" t="s">
        <v>63</v>
      </c>
      <c r="E86" s="17" t="s">
        <v>19</v>
      </c>
      <c r="F86" s="16">
        <v>7000</v>
      </c>
      <c r="G86" s="17">
        <v>15</v>
      </c>
      <c r="H86" s="17">
        <v>1</v>
      </c>
      <c r="I86" s="17">
        <f t="shared" si="9"/>
        <v>15</v>
      </c>
      <c r="J86" s="18">
        <f t="shared" si="0"/>
        <v>105000</v>
      </c>
      <c r="K86" s="17" t="s">
        <v>31</v>
      </c>
    </row>
    <row r="87" spans="1:11" x14ac:dyDescent="0.25">
      <c r="A87" s="28">
        <v>43979</v>
      </c>
      <c r="B87" s="17">
        <v>21703</v>
      </c>
      <c r="C87" s="17" t="s">
        <v>30</v>
      </c>
      <c r="D87" s="17" t="s">
        <v>63</v>
      </c>
      <c r="E87" s="17" t="s">
        <v>19</v>
      </c>
      <c r="F87" s="16">
        <v>7000</v>
      </c>
      <c r="G87" s="17">
        <v>15</v>
      </c>
      <c r="H87" s="17">
        <v>1</v>
      </c>
      <c r="I87" s="17">
        <f t="shared" si="9"/>
        <v>15</v>
      </c>
      <c r="J87" s="18">
        <f t="shared" si="0"/>
        <v>105000</v>
      </c>
      <c r="K87" s="17" t="s">
        <v>31</v>
      </c>
    </row>
    <row r="88" spans="1:11" x14ac:dyDescent="0.25">
      <c r="A88" s="28">
        <v>43979</v>
      </c>
      <c r="B88" s="17">
        <v>21704</v>
      </c>
      <c r="C88" s="17" t="s">
        <v>30</v>
      </c>
      <c r="D88" s="17" t="s">
        <v>62</v>
      </c>
      <c r="E88" s="17" t="s">
        <v>19</v>
      </c>
      <c r="F88" s="16">
        <v>7000</v>
      </c>
      <c r="G88" s="17">
        <v>15</v>
      </c>
      <c r="H88" s="17">
        <v>1</v>
      </c>
      <c r="I88" s="17">
        <f t="shared" si="9"/>
        <v>15</v>
      </c>
      <c r="J88" s="18">
        <f t="shared" si="0"/>
        <v>105000</v>
      </c>
      <c r="K88" s="17" t="s">
        <v>31</v>
      </c>
    </row>
    <row r="89" spans="1:11" x14ac:dyDescent="0.25">
      <c r="A89" s="28">
        <v>43980</v>
      </c>
      <c r="B89" s="17">
        <v>22559</v>
      </c>
      <c r="C89" s="17" t="s">
        <v>36</v>
      </c>
      <c r="D89" s="17" t="s">
        <v>64</v>
      </c>
      <c r="E89" s="17" t="s">
        <v>19</v>
      </c>
      <c r="F89" s="16">
        <v>7000</v>
      </c>
      <c r="G89" s="17">
        <v>15</v>
      </c>
      <c r="H89" s="17">
        <v>1</v>
      </c>
      <c r="I89" s="17">
        <f t="shared" ref="I89:I93" si="10">(G89*H89)</f>
        <v>15</v>
      </c>
      <c r="J89" s="18">
        <f t="shared" si="0"/>
        <v>105000</v>
      </c>
      <c r="K89" s="17" t="s">
        <v>37</v>
      </c>
    </row>
    <row r="90" spans="1:11" x14ac:dyDescent="0.25">
      <c r="A90" s="28">
        <v>43980</v>
      </c>
      <c r="B90" s="17">
        <v>22560</v>
      </c>
      <c r="C90" s="17" t="s">
        <v>36</v>
      </c>
      <c r="D90" s="17" t="s">
        <v>64</v>
      </c>
      <c r="E90" s="17" t="s">
        <v>19</v>
      </c>
      <c r="F90" s="16">
        <v>7000</v>
      </c>
      <c r="G90" s="17">
        <v>15</v>
      </c>
      <c r="H90" s="17">
        <v>1</v>
      </c>
      <c r="I90" s="17">
        <f t="shared" si="10"/>
        <v>15</v>
      </c>
      <c r="J90" s="18">
        <f t="shared" ref="J90:J105" si="11">(F90*I90)</f>
        <v>105000</v>
      </c>
      <c r="K90" s="17" t="s">
        <v>37</v>
      </c>
    </row>
    <row r="91" spans="1:11" x14ac:dyDescent="0.25">
      <c r="A91" s="28">
        <v>43980</v>
      </c>
      <c r="B91" s="17">
        <v>22279</v>
      </c>
      <c r="C91" s="17" t="s">
        <v>24</v>
      </c>
      <c r="D91" s="17" t="s">
        <v>62</v>
      </c>
      <c r="E91" s="17" t="s">
        <v>19</v>
      </c>
      <c r="F91" s="16">
        <v>7000</v>
      </c>
      <c r="G91" s="17">
        <v>15</v>
      </c>
      <c r="H91" s="17">
        <v>1</v>
      </c>
      <c r="I91" s="17">
        <f t="shared" si="10"/>
        <v>15</v>
      </c>
      <c r="J91" s="18">
        <f t="shared" si="11"/>
        <v>105000</v>
      </c>
      <c r="K91" s="17" t="s">
        <v>43</v>
      </c>
    </row>
    <row r="92" spans="1:11" x14ac:dyDescent="0.25">
      <c r="A92" s="28">
        <v>43980</v>
      </c>
      <c r="B92" s="17">
        <v>22608</v>
      </c>
      <c r="C92" s="17" t="s">
        <v>21</v>
      </c>
      <c r="D92" s="17" t="s">
        <v>65</v>
      </c>
      <c r="E92" s="17" t="s">
        <v>19</v>
      </c>
      <c r="F92" s="16">
        <v>7000</v>
      </c>
      <c r="G92" s="17">
        <v>15</v>
      </c>
      <c r="H92" s="17">
        <v>2</v>
      </c>
      <c r="I92" s="17">
        <f t="shared" si="10"/>
        <v>30</v>
      </c>
      <c r="J92" s="18">
        <f t="shared" si="11"/>
        <v>210000</v>
      </c>
      <c r="K92" s="17" t="s">
        <v>22</v>
      </c>
    </row>
    <row r="93" spans="1:11" x14ac:dyDescent="0.25">
      <c r="A93" s="28">
        <v>43980</v>
      </c>
      <c r="B93" s="17">
        <v>22319</v>
      </c>
      <c r="C93" s="17" t="s">
        <v>48</v>
      </c>
      <c r="D93" s="17" t="s">
        <v>62</v>
      </c>
      <c r="E93" s="17" t="s">
        <v>19</v>
      </c>
      <c r="F93" s="16">
        <v>7000</v>
      </c>
      <c r="G93" s="17">
        <v>12</v>
      </c>
      <c r="H93" s="17">
        <v>1</v>
      </c>
      <c r="I93" s="17">
        <f t="shared" si="10"/>
        <v>12</v>
      </c>
      <c r="J93" s="18">
        <f t="shared" si="11"/>
        <v>84000</v>
      </c>
      <c r="K93" s="17" t="s">
        <v>32</v>
      </c>
    </row>
    <row r="94" spans="1:11" x14ac:dyDescent="0.25">
      <c r="A94" s="28">
        <v>43980</v>
      </c>
      <c r="B94" s="17">
        <v>22901</v>
      </c>
      <c r="C94" s="17" t="s">
        <v>45</v>
      </c>
      <c r="D94" s="17" t="s">
        <v>62</v>
      </c>
      <c r="E94" s="17" t="s">
        <v>19</v>
      </c>
      <c r="F94" s="16">
        <v>7000</v>
      </c>
      <c r="G94" s="17">
        <v>15</v>
      </c>
      <c r="H94" s="17">
        <v>1</v>
      </c>
      <c r="I94" s="17">
        <f t="shared" ref="I94:I105" si="12">G94*H94</f>
        <v>15</v>
      </c>
      <c r="J94" s="18">
        <f t="shared" si="11"/>
        <v>105000</v>
      </c>
      <c r="K94" s="17" t="s">
        <v>46</v>
      </c>
    </row>
    <row r="95" spans="1:11" x14ac:dyDescent="0.25">
      <c r="A95" s="28">
        <v>43980</v>
      </c>
      <c r="B95" s="17">
        <v>21698</v>
      </c>
      <c r="C95" s="17" t="s">
        <v>33</v>
      </c>
      <c r="D95" s="17" t="s">
        <v>66</v>
      </c>
      <c r="E95" s="17" t="s">
        <v>19</v>
      </c>
      <c r="F95" s="16">
        <v>7000</v>
      </c>
      <c r="G95" s="17">
        <v>15</v>
      </c>
      <c r="H95" s="17">
        <v>1</v>
      </c>
      <c r="I95" s="17">
        <f t="shared" si="12"/>
        <v>15</v>
      </c>
      <c r="J95" s="18">
        <f t="shared" si="11"/>
        <v>105000</v>
      </c>
      <c r="K95" s="17" t="s">
        <v>35</v>
      </c>
    </row>
    <row r="96" spans="1:11" x14ac:dyDescent="0.25">
      <c r="A96" s="28">
        <v>43980</v>
      </c>
      <c r="B96" s="17">
        <v>21882</v>
      </c>
      <c r="C96" s="17" t="s">
        <v>27</v>
      </c>
      <c r="D96" s="17" t="s">
        <v>62</v>
      </c>
      <c r="E96" s="17" t="s">
        <v>19</v>
      </c>
      <c r="F96" s="16">
        <v>7000</v>
      </c>
      <c r="G96" s="17">
        <v>14</v>
      </c>
      <c r="H96" s="17">
        <v>1</v>
      </c>
      <c r="I96" s="17">
        <f t="shared" si="12"/>
        <v>14</v>
      </c>
      <c r="J96" s="18">
        <f t="shared" si="11"/>
        <v>98000</v>
      </c>
      <c r="K96" s="17" t="s">
        <v>47</v>
      </c>
    </row>
    <row r="97" spans="1:11" x14ac:dyDescent="0.25">
      <c r="A97" s="28">
        <v>43980</v>
      </c>
      <c r="B97" s="17">
        <v>21881</v>
      </c>
      <c r="C97" s="17" t="s">
        <v>27</v>
      </c>
      <c r="D97" s="17" t="s">
        <v>62</v>
      </c>
      <c r="E97" s="17" t="s">
        <v>19</v>
      </c>
      <c r="F97" s="16">
        <v>7000</v>
      </c>
      <c r="G97" s="17">
        <v>13</v>
      </c>
      <c r="H97" s="17">
        <v>1</v>
      </c>
      <c r="I97" s="17">
        <f>G97*H97</f>
        <v>13</v>
      </c>
      <c r="J97" s="18">
        <f t="shared" si="11"/>
        <v>91000</v>
      </c>
      <c r="K97" s="17" t="s">
        <v>47</v>
      </c>
    </row>
    <row r="98" spans="1:11" x14ac:dyDescent="0.25">
      <c r="A98" s="28">
        <v>43980</v>
      </c>
      <c r="B98" s="17">
        <v>22186</v>
      </c>
      <c r="C98" s="17" t="s">
        <v>30</v>
      </c>
      <c r="D98" s="17" t="s">
        <v>67</v>
      </c>
      <c r="E98" s="17" t="s">
        <v>19</v>
      </c>
      <c r="F98" s="16">
        <v>7000</v>
      </c>
      <c r="G98" s="17">
        <v>15</v>
      </c>
      <c r="H98" s="17">
        <v>1</v>
      </c>
      <c r="I98" s="17">
        <f t="shared" si="12"/>
        <v>15</v>
      </c>
      <c r="J98" s="18">
        <f t="shared" si="11"/>
        <v>105000</v>
      </c>
      <c r="K98" s="17" t="s">
        <v>31</v>
      </c>
    </row>
    <row r="99" spans="1:11" x14ac:dyDescent="0.25">
      <c r="A99" s="28">
        <v>43980</v>
      </c>
      <c r="B99" s="17">
        <v>21945</v>
      </c>
      <c r="C99" s="17" t="s">
        <v>45</v>
      </c>
      <c r="D99" s="17" t="s">
        <v>62</v>
      </c>
      <c r="E99" s="17" t="s">
        <v>19</v>
      </c>
      <c r="F99" s="16">
        <v>7000</v>
      </c>
      <c r="G99" s="17">
        <v>15</v>
      </c>
      <c r="H99" s="17">
        <v>1</v>
      </c>
      <c r="I99" s="17">
        <f t="shared" si="12"/>
        <v>15</v>
      </c>
      <c r="J99" s="18">
        <f t="shared" si="11"/>
        <v>105000</v>
      </c>
      <c r="K99" s="17" t="s">
        <v>46</v>
      </c>
    </row>
    <row r="100" spans="1:11" x14ac:dyDescent="0.25">
      <c r="A100" s="28">
        <v>43980</v>
      </c>
      <c r="B100" s="17">
        <v>21946</v>
      </c>
      <c r="C100" s="17" t="s">
        <v>45</v>
      </c>
      <c r="D100" s="17" t="s">
        <v>62</v>
      </c>
      <c r="E100" s="17" t="s">
        <v>19</v>
      </c>
      <c r="F100" s="16">
        <v>7000</v>
      </c>
      <c r="G100" s="17">
        <v>15</v>
      </c>
      <c r="H100" s="17">
        <v>1</v>
      </c>
      <c r="I100" s="17">
        <f t="shared" si="12"/>
        <v>15</v>
      </c>
      <c r="J100" s="18">
        <f t="shared" si="11"/>
        <v>105000</v>
      </c>
      <c r="K100" s="17" t="s">
        <v>46</v>
      </c>
    </row>
    <row r="101" spans="1:11" x14ac:dyDescent="0.25">
      <c r="A101" s="28">
        <v>43980</v>
      </c>
      <c r="B101" s="17">
        <v>21942</v>
      </c>
      <c r="C101" s="17" t="s">
        <v>45</v>
      </c>
      <c r="D101" s="17" t="s">
        <v>62</v>
      </c>
      <c r="E101" s="17" t="s">
        <v>19</v>
      </c>
      <c r="F101" s="16">
        <v>7000</v>
      </c>
      <c r="G101" s="17">
        <v>15</v>
      </c>
      <c r="H101" s="17">
        <v>1</v>
      </c>
      <c r="I101" s="17">
        <f t="shared" si="12"/>
        <v>15</v>
      </c>
      <c r="J101" s="18">
        <f t="shared" si="11"/>
        <v>105000</v>
      </c>
      <c r="K101" s="17" t="s">
        <v>46</v>
      </c>
    </row>
    <row r="102" spans="1:11" x14ac:dyDescent="0.25">
      <c r="A102" s="28">
        <v>43980</v>
      </c>
      <c r="B102" s="17">
        <v>21943</v>
      </c>
      <c r="C102" s="17" t="s">
        <v>45</v>
      </c>
      <c r="D102" s="17" t="s">
        <v>62</v>
      </c>
      <c r="E102" s="17" t="s">
        <v>19</v>
      </c>
      <c r="F102" s="16">
        <v>7000</v>
      </c>
      <c r="G102" s="17">
        <v>15</v>
      </c>
      <c r="H102" s="17">
        <v>1</v>
      </c>
      <c r="I102" s="17">
        <f t="shared" si="12"/>
        <v>15</v>
      </c>
      <c r="J102" s="18">
        <f t="shared" si="11"/>
        <v>105000</v>
      </c>
      <c r="K102" s="17" t="s">
        <v>46</v>
      </c>
    </row>
    <row r="103" spans="1:11" x14ac:dyDescent="0.25">
      <c r="A103" s="28">
        <v>43980</v>
      </c>
      <c r="B103" s="17">
        <v>21944</v>
      </c>
      <c r="C103" s="17" t="s">
        <v>45</v>
      </c>
      <c r="D103" s="17" t="s">
        <v>65</v>
      </c>
      <c r="E103" s="17" t="s">
        <v>19</v>
      </c>
      <c r="F103" s="16">
        <v>7000</v>
      </c>
      <c r="G103" s="17">
        <v>15</v>
      </c>
      <c r="H103" s="17">
        <v>1</v>
      </c>
      <c r="I103" s="17">
        <f t="shared" si="12"/>
        <v>15</v>
      </c>
      <c r="J103" s="18">
        <f t="shared" si="11"/>
        <v>105000</v>
      </c>
      <c r="K103" s="17" t="s">
        <v>46</v>
      </c>
    </row>
    <row r="104" spans="1:11" x14ac:dyDescent="0.25">
      <c r="A104" s="28">
        <v>43980</v>
      </c>
      <c r="B104" s="17">
        <v>21941</v>
      </c>
      <c r="C104" s="17" t="s">
        <v>45</v>
      </c>
      <c r="D104" s="17" t="s">
        <v>64</v>
      </c>
      <c r="E104" s="17" t="s">
        <v>19</v>
      </c>
      <c r="F104" s="16">
        <v>7000</v>
      </c>
      <c r="G104" s="17">
        <v>15</v>
      </c>
      <c r="H104" s="17">
        <v>1</v>
      </c>
      <c r="I104" s="17">
        <f t="shared" si="12"/>
        <v>15</v>
      </c>
      <c r="J104" s="18">
        <f t="shared" si="11"/>
        <v>105000</v>
      </c>
      <c r="K104" s="17" t="s">
        <v>46</v>
      </c>
    </row>
    <row r="105" spans="1:11" x14ac:dyDescent="0.25">
      <c r="A105" s="28">
        <v>43980</v>
      </c>
      <c r="B105" s="17">
        <v>21847</v>
      </c>
      <c r="C105" s="17" t="s">
        <v>17</v>
      </c>
      <c r="D105" s="17" t="s">
        <v>62</v>
      </c>
      <c r="E105" s="17" t="s">
        <v>19</v>
      </c>
      <c r="F105" s="16">
        <v>7000</v>
      </c>
      <c r="G105" s="17">
        <v>15</v>
      </c>
      <c r="H105" s="17">
        <v>1</v>
      </c>
      <c r="I105" s="17">
        <f t="shared" si="12"/>
        <v>15</v>
      </c>
      <c r="J105" s="18">
        <f t="shared" si="11"/>
        <v>105000</v>
      </c>
      <c r="K105" s="17" t="s">
        <v>20</v>
      </c>
    </row>
    <row r="106" spans="1:11" x14ac:dyDescent="0.25">
      <c r="A106" s="28"/>
      <c r="B106" s="17"/>
      <c r="C106" s="17"/>
      <c r="D106" s="17"/>
      <c r="E106" s="17"/>
      <c r="F106" s="16"/>
      <c r="G106" s="17"/>
      <c r="H106" s="17"/>
      <c r="I106" s="17"/>
      <c r="J106" s="16"/>
      <c r="K106" s="17"/>
    </row>
    <row r="107" spans="1:11" x14ac:dyDescent="0.25">
      <c r="A107" s="30"/>
      <c r="B107" s="29"/>
      <c r="C107" s="29"/>
      <c r="D107" s="29"/>
      <c r="E107" s="29"/>
      <c r="F107" s="31"/>
      <c r="G107" s="29"/>
      <c r="H107" s="29"/>
      <c r="I107" s="29"/>
      <c r="J107" s="31"/>
      <c r="K107" s="29"/>
    </row>
    <row r="108" spans="1:11" x14ac:dyDescent="0.25">
      <c r="A108" s="30"/>
      <c r="B108" s="29"/>
      <c r="C108" s="29"/>
      <c r="D108" s="29"/>
      <c r="E108" s="29"/>
      <c r="F108" s="31"/>
      <c r="G108" s="29"/>
      <c r="H108" s="29"/>
      <c r="I108" s="29"/>
      <c r="J108" s="31"/>
      <c r="K108" s="29"/>
    </row>
    <row r="109" spans="1:11" x14ac:dyDescent="0.25">
      <c r="A109" s="30"/>
      <c r="B109" s="29"/>
      <c r="C109" s="29"/>
      <c r="D109" s="29"/>
      <c r="E109" s="29"/>
      <c r="F109" s="31"/>
      <c r="G109" s="29"/>
      <c r="H109" s="29"/>
      <c r="I109" s="29"/>
      <c r="J109" s="31"/>
      <c r="K109" s="29"/>
    </row>
    <row r="110" spans="1:11" x14ac:dyDescent="0.25">
      <c r="A110" s="30"/>
      <c r="B110" s="29"/>
      <c r="C110" s="29"/>
      <c r="D110" s="29"/>
      <c r="E110" s="29"/>
      <c r="F110" s="31"/>
      <c r="G110" s="29"/>
      <c r="H110" s="29"/>
      <c r="I110" s="29"/>
      <c r="J110" s="31"/>
      <c r="K110" s="29"/>
    </row>
    <row r="111" spans="1:11" x14ac:dyDescent="0.25">
      <c r="A111" s="30"/>
      <c r="B111" s="29"/>
      <c r="C111" s="29"/>
      <c r="D111" s="29"/>
      <c r="E111" s="29"/>
      <c r="F111" s="31"/>
      <c r="G111" s="29"/>
      <c r="H111" s="29"/>
      <c r="I111" s="29"/>
      <c r="J111" s="31"/>
      <c r="K111" s="29"/>
    </row>
    <row r="112" spans="1:11" x14ac:dyDescent="0.25">
      <c r="A112" s="30"/>
      <c r="B112" s="29"/>
      <c r="C112" s="29"/>
      <c r="D112" s="29"/>
      <c r="E112" s="29"/>
      <c r="F112" s="31"/>
      <c r="G112" s="29"/>
      <c r="H112" s="29"/>
      <c r="I112" s="29"/>
      <c r="J112" s="31"/>
      <c r="K112" s="2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312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2021-09-08T14:01:28Z</dcterms:created>
  <dcterms:modified xsi:type="dcterms:W3CDTF">2021-09-08T14:07:16Z</dcterms:modified>
</cp:coreProperties>
</file>